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0730" windowHeight="11160"/>
  </bookViews>
  <sheets>
    <sheet name="DBR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I55" i="2" l="1"/>
  <c r="D51" i="2"/>
  <c r="J63" i="2" l="1"/>
  <c r="D63" i="2"/>
  <c r="D66" i="2" s="1"/>
  <c r="D53" i="2"/>
  <c r="J61" i="2"/>
  <c r="D38" i="2"/>
  <c r="D37" i="2"/>
  <c r="E34" i="2"/>
  <c r="D34" i="2"/>
  <c r="J28" i="2"/>
  <c r="D17" i="2"/>
  <c r="D23" i="2" s="1"/>
  <c r="D39" i="2" l="1"/>
  <c r="J59" i="2"/>
  <c r="D67" i="2"/>
  <c r="J62" i="2"/>
  <c r="J60" i="2" l="1"/>
  <c r="D55" i="2"/>
  <c r="J64" i="2" s="1"/>
  <c r="J65" i="2" s="1"/>
  <c r="D56" i="2" l="1"/>
</calcChain>
</file>

<file path=xl/comments1.xml><?xml version="1.0" encoding="utf-8"?>
<comments xmlns="http://schemas.openxmlformats.org/spreadsheetml/2006/main">
  <authors>
    <author>user</author>
  </authors>
  <commentList>
    <comment ref="I3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Local conveyence for Raja 
</t>
        </r>
      </text>
    </comment>
  </commentList>
</comments>
</file>

<file path=xl/sharedStrings.xml><?xml version="1.0" encoding="utf-8"?>
<sst xmlns="http://schemas.openxmlformats.org/spreadsheetml/2006/main" count="144" uniqueCount="132">
  <si>
    <t>Year</t>
  </si>
  <si>
    <t>Site Name</t>
  </si>
  <si>
    <t xml:space="preserve">HM Manager name:                           </t>
  </si>
  <si>
    <t>Entity</t>
  </si>
  <si>
    <t>Site Accountant Name</t>
  </si>
  <si>
    <t>Segment</t>
  </si>
  <si>
    <t>Operation Head</t>
  </si>
  <si>
    <t>Site Code</t>
  </si>
  <si>
    <t>Location</t>
  </si>
  <si>
    <t>SALES</t>
  </si>
  <si>
    <t>Amount in Net</t>
  </si>
  <si>
    <t xml:space="preserve">Segment wise purchase Details </t>
  </si>
  <si>
    <t>Variable Sales</t>
  </si>
  <si>
    <t>Provision and Dry</t>
  </si>
  <si>
    <t>Catering Sales - Bill to Company</t>
  </si>
  <si>
    <t>Bakes</t>
  </si>
  <si>
    <t>Laundry Sales-Bill to Company</t>
  </si>
  <si>
    <t xml:space="preserve">Catering Sales -Cash </t>
  </si>
  <si>
    <t>Sweets</t>
  </si>
  <si>
    <t>Laundry Sales-Cash</t>
  </si>
  <si>
    <t>Soft Drinks</t>
  </si>
  <si>
    <t>Saloon Sale Cash</t>
  </si>
  <si>
    <t>Ice Cream</t>
  </si>
  <si>
    <t>Total</t>
  </si>
  <si>
    <t>Non Vegitable</t>
  </si>
  <si>
    <t>Lumsump</t>
  </si>
  <si>
    <t xml:space="preserve">Vegitable </t>
  </si>
  <si>
    <t>Fixed Revenue Onetime</t>
  </si>
  <si>
    <t>Reimbursement</t>
  </si>
  <si>
    <t>Dispossible</t>
  </si>
  <si>
    <t>Other Income</t>
  </si>
  <si>
    <t>Housekeeping</t>
  </si>
  <si>
    <t>Fuel &amp; Gas</t>
  </si>
  <si>
    <t>Total Sales</t>
  </si>
  <si>
    <t>Bio Gas</t>
  </si>
  <si>
    <t xml:space="preserve">PURCHASE </t>
  </si>
  <si>
    <t>CATERING</t>
  </si>
  <si>
    <t>HK &amp; LAUNDRY</t>
  </si>
  <si>
    <t>Other</t>
  </si>
  <si>
    <t>Amount</t>
  </si>
  <si>
    <t xml:space="preserve">Opening Stock </t>
  </si>
  <si>
    <t>Purchase Credit</t>
  </si>
  <si>
    <t>Total Credit Procurement</t>
  </si>
  <si>
    <t>Purchase Provision</t>
  </si>
  <si>
    <t>ODC BREAKUP</t>
  </si>
  <si>
    <t>Petty Cash</t>
  </si>
  <si>
    <t>Material In Attach Format</t>
  </si>
  <si>
    <t>Traveling  &amp; Conveyance Exp. Total</t>
  </si>
  <si>
    <t>Material Out Attach Format</t>
  </si>
  <si>
    <t xml:space="preserve">Commission on Sales @ </t>
  </si>
  <si>
    <t>Closing Stock</t>
  </si>
  <si>
    <t>Consumption</t>
  </si>
  <si>
    <t>Courier Charges</t>
  </si>
  <si>
    <t>Cost %</t>
  </si>
  <si>
    <t>%</t>
  </si>
  <si>
    <t>Telphone &amp; Internet Charges</t>
  </si>
  <si>
    <t>Decoration Charges</t>
  </si>
  <si>
    <t>Electricity Client</t>
  </si>
  <si>
    <t>Total Consumption</t>
  </si>
  <si>
    <t>Water Charges</t>
  </si>
  <si>
    <t>LABOUR</t>
  </si>
  <si>
    <t>Repair &amp; Maint.- Gas Line &amp; others</t>
  </si>
  <si>
    <t>Gross Salary</t>
  </si>
  <si>
    <t>Printing &amp; Stationery Materials</t>
  </si>
  <si>
    <t>No. of Crew</t>
  </si>
  <si>
    <t>Staff &amp; Welfare</t>
  </si>
  <si>
    <t>Laundry Allowance</t>
  </si>
  <si>
    <t>Staff Accomodation &amp; Electricity</t>
  </si>
  <si>
    <t>Provision for Bonus</t>
  </si>
  <si>
    <t>AMC-Charges</t>
  </si>
  <si>
    <t>Provision for Leave Salary</t>
  </si>
  <si>
    <t xml:space="preserve">Depreciation </t>
  </si>
  <si>
    <t>Employee Sat. Contribution (ESI &amp; EPF)</t>
  </si>
  <si>
    <t>Dispossibale Exp.</t>
  </si>
  <si>
    <t xml:space="preserve">Staff Welfare Expenses </t>
  </si>
  <si>
    <t>Books &amp; Periodicals</t>
  </si>
  <si>
    <t xml:space="preserve">Crockery &amp; Cuttlery </t>
  </si>
  <si>
    <t>Overtime</t>
  </si>
  <si>
    <t>Other Direct Expenses</t>
  </si>
  <si>
    <t>Total Labour Cost</t>
  </si>
  <si>
    <t xml:space="preserve">Garbage Dispose </t>
  </si>
  <si>
    <t>Impres Money Commision</t>
  </si>
  <si>
    <t>Total Other Direct Expenses</t>
  </si>
  <si>
    <t>Uniform</t>
  </si>
  <si>
    <t>Festival Expenses</t>
  </si>
  <si>
    <t>GOP</t>
  </si>
  <si>
    <t>Total Expenses Amount</t>
  </si>
  <si>
    <t>GOP%</t>
  </si>
  <si>
    <t>Budget Vs DBR</t>
  </si>
  <si>
    <t>Budget</t>
  </si>
  <si>
    <t>Actual</t>
  </si>
  <si>
    <t>Petty Cash Closing Balance Rs</t>
  </si>
  <si>
    <t>Sales Cash Closing Balance Rs</t>
  </si>
  <si>
    <t>Sales</t>
  </si>
  <si>
    <t>Fuel Consumption Report</t>
  </si>
  <si>
    <t>Labour Cost</t>
  </si>
  <si>
    <t>No of Cylinder</t>
  </si>
  <si>
    <t>Other Expenses</t>
  </si>
  <si>
    <t xml:space="preserve">Credit Purchases </t>
  </si>
  <si>
    <t>Depreciation</t>
  </si>
  <si>
    <t>Bio - Gas Purchase</t>
  </si>
  <si>
    <t>CE</t>
  </si>
  <si>
    <t>COST %</t>
  </si>
  <si>
    <t>* Description to be mentioned on the Back page</t>
  </si>
  <si>
    <t>Purchase catering</t>
  </si>
  <si>
    <t>DIST HEAD COST</t>
  </si>
  <si>
    <t>Total Purchase Fuel</t>
  </si>
  <si>
    <t>Total Purchase Food</t>
  </si>
  <si>
    <t>Hotel</t>
  </si>
  <si>
    <t>Mr Dipai Saha</t>
  </si>
  <si>
    <t>Mr Sukumar Jana</t>
  </si>
  <si>
    <t>Mr. Biplab Sahoo</t>
  </si>
  <si>
    <t>Susanta Das</t>
  </si>
  <si>
    <t>Divine Food Cravers</t>
  </si>
  <si>
    <t>Industry</t>
  </si>
  <si>
    <t>Education</t>
  </si>
  <si>
    <t>Healthcare</t>
  </si>
  <si>
    <t>Corporate</t>
  </si>
  <si>
    <t>Guest House</t>
  </si>
  <si>
    <t>OD</t>
  </si>
  <si>
    <t>JSPL, Angul</t>
  </si>
  <si>
    <t>DFC4561542019</t>
  </si>
  <si>
    <t>DFC Credit</t>
  </si>
  <si>
    <t>Angul Vegetables</t>
  </si>
  <si>
    <t>Purchase Dairy</t>
  </si>
  <si>
    <t>Dairy</t>
  </si>
  <si>
    <t>Mukesh Ji</t>
  </si>
  <si>
    <t>Rana Tea</t>
  </si>
  <si>
    <t>Bikash Sahu</t>
  </si>
  <si>
    <t>Angul Veg</t>
  </si>
  <si>
    <t>JSPL + Bharat Gas</t>
  </si>
  <si>
    <t>MIS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</si>
</sst>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&lt;=9999999]###\-####;\(###\)\ ###\-####"/>
    <numFmt numFmtId="171" formatCode="#,##0.0\ ;\(#,##0.0\)"/>
    <numFmt numFmtId="172" formatCode="0.0_)\%;\(0.0\)\%;0.0_)\%;@_)_%"/>
    <numFmt numFmtId="173" formatCode="#,##0.0_)_%;\(#,##0.0\)_%;0.0_)_%;@_)_%"/>
    <numFmt numFmtId="174" formatCode="#,##0.0_);\(#,##0.0\)"/>
    <numFmt numFmtId="175" formatCode="#,##0.0_);\(#,##0.0\);#,##0.0_);@_)"/>
    <numFmt numFmtId="176" formatCode="&quot;$&quot;_(#,##0.00_);&quot;$&quot;\(#,##0.00\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.0_)\x;\(#,##0.0\)\x"/>
    <numFmt numFmtId="181" formatCode="#,##0.0_)\x;\(#,##0.0\)\x;0.0_)\x;@_)_x"/>
    <numFmt numFmtId="182" formatCode="#,##0_)\x;\(#,##0\)\x;0_)\x;@_)_x"/>
    <numFmt numFmtId="183" formatCode="#,##0.0_)_x;\(#,##0.0\)_x"/>
    <numFmt numFmtId="184" formatCode="#,##0.0_)_x;\(#,##0.0\)_x;0.0_)_x;@_)_x"/>
    <numFmt numFmtId="185" formatCode="#,##0_)_x;\(#,##0\)_x;0_)_x;@_)_x"/>
    <numFmt numFmtId="186" formatCode="0.0_)\%;\(0.0\)\%"/>
    <numFmt numFmtId="187" formatCode="#,##0.0_)_%;\(#,##0.0\)_%"/>
    <numFmt numFmtId="188" formatCode="d/m/yy\ h:mm"/>
    <numFmt numFmtId="189" formatCode="#,##0&quot; F&quot;_);\(#,##0&quot; F&quot;\)"/>
    <numFmt numFmtId="190" formatCode="#,##0&quot; F&quot;_);[Red]\(#,##0&quot; F&quot;\)"/>
    <numFmt numFmtId="191" formatCode="#,##0.00&quot; F&quot;_);\(#,##0.00&quot; F&quot;\)"/>
    <numFmt numFmtId="192" formatCode="#.00"/>
    <numFmt numFmtId="193" formatCode="#,##0.0;[Red]\-#,##0.0"/>
    <numFmt numFmtId="194" formatCode="_-&quot;$&quot;* #,##0.00_-;\-&quot;$&quot;* #,##0.00_-;_-&quot;$&quot;* &quot;-&quot;??_-;_-@_-"/>
    <numFmt numFmtId="195" formatCode="0.00_)"/>
    <numFmt numFmtId="196" formatCode="#,##0_);\(#,##0\);* &quot;--&quot;???_)"/>
    <numFmt numFmtId="197" formatCode="0%_);\(0%\)"/>
    <numFmt numFmtId="198" formatCode="_-* #,##0.0_-;\-* #,##0.0_-;_-* &quot;-&quot;??_-;_-@_-"/>
    <numFmt numFmtId="199" formatCode="d/m/yy"/>
    <numFmt numFmtId="200" formatCode="_-&quot;$&quot;* #,##0_-;\-&quot;$&quot;* #,##0_-;_-&quot;$&quot;* &quot;-&quot;_-;_-@_-"/>
    <numFmt numFmtId="201" formatCode="[$-409]mmm/yy;@"/>
    <numFmt numFmtId="202" formatCode="####\ &quot;Nos&quot;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</font>
    <font>
      <sz val="12"/>
      <name val="Arial Narrow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Verdana"/>
      <family val="2"/>
    </font>
    <font>
      <b/>
      <sz val="10"/>
      <color indexed="10"/>
      <name val="Arial"/>
      <family val="2"/>
    </font>
    <font>
      <sz val="8"/>
      <color theme="0"/>
      <name val="Arial"/>
      <family val="2"/>
    </font>
    <font>
      <b/>
      <sz val="8"/>
      <color rgb="FFFF0000"/>
      <name val="Arial"/>
      <family val="2"/>
    </font>
    <font>
      <b/>
      <sz val="8"/>
      <color theme="0"/>
      <name val="Arial"/>
      <family val="2"/>
    </font>
    <font>
      <sz val="11"/>
      <name val="Arial Narrow"/>
      <family val="2"/>
    </font>
    <font>
      <b/>
      <sz val="9"/>
      <name val="Arial"/>
      <family val="2"/>
    </font>
    <font>
      <sz val="10"/>
      <name val="Times New Roman"/>
      <family val="1"/>
      <charset val="204"/>
    </font>
    <font>
      <sz val="10"/>
      <name val="MS Sans Serif"/>
      <family val="2"/>
    </font>
    <font>
      <sz val="12"/>
      <name val="新細明體"/>
      <charset val="136"/>
    </font>
    <font>
      <sz val="7"/>
      <name val="Arial"/>
      <family val="2"/>
    </font>
    <font>
      <sz val="12"/>
      <name val="????"/>
      <family val="2"/>
    </font>
    <font>
      <sz val="10"/>
      <name val="Helv"/>
      <charset val="204"/>
    </font>
    <font>
      <sz val="10"/>
      <color indexed="8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b/>
      <sz val="22"/>
      <color indexed="18"/>
      <name val="Arial"/>
      <family val="2"/>
    </font>
    <font>
      <sz val="10"/>
      <name val="Geneva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color indexed="8"/>
      <name val="Calibri"/>
      <family val="2"/>
    </font>
    <font>
      <sz val="10"/>
      <color indexed="63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sz val="11"/>
      <color indexed="17"/>
      <name val="Calibri"/>
      <family val="2"/>
    </font>
    <font>
      <b/>
      <sz val="12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Calibri"/>
      <family val="2"/>
      <scheme val="minor"/>
    </font>
    <font>
      <sz val="8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/>
      <top/>
      <bottom/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indexed="64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indexed="64"/>
      </left>
      <right style="thin">
        <color indexed="64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indexed="64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medium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/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 style="thin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/>
      <bottom style="medium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/>
      <bottom style="medium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/>
      <diagonal/>
    </border>
  </borders>
  <cellStyleXfs count="3004">
    <xf numFmtId="0" fontId="0" fillId="0" borderId="0"/>
    <xf numFmtId="0" fontId="2" fillId="0" borderId="0"/>
    <xf numFmtId="16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9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0" fontId="20" fillId="0" borderId="0"/>
    <xf numFmtId="0" fontId="10" fillId="0" borderId="0" applyNumberForma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0" fontId="10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71" fontId="9" fillId="0" borderId="0"/>
    <xf numFmtId="0" fontId="23" fillId="0" borderId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0" fillId="0" borderId="0"/>
    <xf numFmtId="0" fontId="24" fillId="0" borderId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6" fillId="0" borderId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9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7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9" borderId="0" applyNumberFormat="0" applyFont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7" fillId="0" borderId="0"/>
    <xf numFmtId="0" fontId="27" fillId="0" borderId="0"/>
    <xf numFmtId="0" fontId="2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185" fontId="10" fillId="0" borderId="0" applyFont="0" applyFill="0" applyBorder="0" applyProtection="0">
      <alignment horizontal="right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4" fillId="0" borderId="0"/>
    <xf numFmtId="0" fontId="29" fillId="0" borderId="0"/>
    <xf numFmtId="0" fontId="2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0" fillId="0" borderId="0" applyNumberFormat="0" applyFill="0" applyBorder="0" applyProtection="0">
      <alignment vertical="top"/>
    </xf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Protection="0">
      <alignment horizontal="center"/>
    </xf>
    <xf numFmtId="0" fontId="32" fillId="0" borderId="7" applyNumberFormat="0" applyFill="0" applyProtection="0">
      <alignment horizontal="center"/>
    </xf>
    <xf numFmtId="0" fontId="32" fillId="0" borderId="7" applyNumberFormat="0" applyFill="0" applyProtection="0">
      <alignment horizontal="center"/>
    </xf>
    <xf numFmtId="0" fontId="32" fillId="0" borderId="7" applyNumberFormat="0" applyFill="0" applyProtection="0">
      <alignment horizontal="center"/>
    </xf>
    <xf numFmtId="0" fontId="32" fillId="0" borderId="7" applyNumberFormat="0" applyFill="0" applyProtection="0">
      <alignment horizontal="center"/>
    </xf>
    <xf numFmtId="0" fontId="32" fillId="0" borderId="7" applyNumberFormat="0" applyFill="0" applyProtection="0">
      <alignment horizontal="center"/>
    </xf>
    <xf numFmtId="0" fontId="32" fillId="0" borderId="7" applyNumberFormat="0" applyFill="0" applyProtection="0">
      <alignment horizontal="center"/>
    </xf>
    <xf numFmtId="0" fontId="32" fillId="0" borderId="7" applyNumberFormat="0" applyFill="0" applyProtection="0">
      <alignment horizontal="center"/>
    </xf>
    <xf numFmtId="0" fontId="10" fillId="0" borderId="8" applyNumberFormat="0" applyFont="0" applyFill="0" applyAlignment="0" applyProtection="0"/>
    <xf numFmtId="0" fontId="10" fillId="0" borderId="8" applyNumberFormat="0" applyFont="0" applyFill="0" applyAlignment="0" applyProtection="0"/>
    <xf numFmtId="0" fontId="10" fillId="0" borderId="8" applyNumberFormat="0" applyFont="0" applyFill="0" applyAlignment="0" applyProtection="0"/>
    <xf numFmtId="0" fontId="10" fillId="0" borderId="8" applyNumberFormat="0" applyFont="0" applyFill="0" applyAlignment="0" applyProtection="0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centerContinuous"/>
    </xf>
    <xf numFmtId="0" fontId="33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8" fontId="10" fillId="0" borderId="0" applyFill="0" applyBorder="0" applyAlignment="0"/>
    <xf numFmtId="189" fontId="10" fillId="0" borderId="0" applyFill="0" applyBorder="0" applyAlignment="0"/>
    <xf numFmtId="190" fontId="10" fillId="0" borderId="0" applyFill="0" applyBorder="0" applyAlignment="0"/>
    <xf numFmtId="191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9" fontId="10" fillId="0" borderId="0" applyFill="0" applyBorder="0" applyAlignment="0"/>
    <xf numFmtId="0" fontId="37" fillId="28" borderId="9" applyNumberFormat="0" applyAlignment="0" applyProtection="0"/>
    <xf numFmtId="0" fontId="37" fillId="28" borderId="9" applyNumberFormat="0" applyAlignment="0" applyProtection="0"/>
    <xf numFmtId="0" fontId="37" fillId="28" borderId="9" applyNumberFormat="0" applyAlignment="0" applyProtection="0"/>
    <xf numFmtId="0" fontId="37" fillId="28" borderId="9" applyNumberFormat="0" applyAlignment="0" applyProtection="0"/>
    <xf numFmtId="0" fontId="38" fillId="0" borderId="0"/>
    <xf numFmtId="0" fontId="39" fillId="29" borderId="10" applyNumberFormat="0" applyAlignment="0" applyProtection="0"/>
    <xf numFmtId="0" fontId="39" fillId="29" borderId="10" applyNumberFormat="0" applyAlignment="0" applyProtection="0"/>
    <xf numFmtId="0" fontId="39" fillId="29" borderId="10" applyNumberFormat="0" applyAlignment="0" applyProtection="0"/>
    <xf numFmtId="0" fontId="39" fillId="29" borderId="10" applyNumberFormat="0" applyAlignment="0" applyProtection="0"/>
    <xf numFmtId="18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9" fontId="10" fillId="0" borderId="0" applyFont="0" applyFill="0" applyBorder="0" applyAlignment="0" applyProtection="0"/>
    <xf numFmtId="14" fontId="25" fillId="0" borderId="0" applyFill="0" applyBorder="0" applyAlignment="0"/>
    <xf numFmtId="38" fontId="20" fillId="0" borderId="11">
      <alignment vertical="center"/>
    </xf>
    <xf numFmtId="188" fontId="10" fillId="0" borderId="0" applyFill="0" applyBorder="0" applyAlignment="0"/>
    <xf numFmtId="189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9" fontId="10" fillId="0" borderId="0" applyFill="0" applyBorder="0" applyAlignment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192" fontId="43" fillId="0" borderId="0">
      <protection locked="0"/>
    </xf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38" fontId="6" fillId="3" borderId="0" applyNumberFormat="0" applyBorder="0" applyAlignment="0" applyProtection="0"/>
    <xf numFmtId="38" fontId="6" fillId="2" borderId="0" applyNumberFormat="0" applyBorder="0" applyAlignment="0" applyProtection="0"/>
    <xf numFmtId="38" fontId="6" fillId="3" borderId="0" applyNumberFormat="0" applyBorder="0" applyAlignment="0" applyProtection="0"/>
    <xf numFmtId="0" fontId="45" fillId="0" borderId="0">
      <alignment horizontal="left"/>
    </xf>
    <xf numFmtId="0" fontId="7" fillId="0" borderId="2" applyNumberFormat="0" applyAlignment="0" applyProtection="0">
      <alignment horizontal="left" vertical="center"/>
    </xf>
    <xf numFmtId="0" fontId="7" fillId="0" borderId="4">
      <alignment horizontal="left" vertical="center"/>
    </xf>
    <xf numFmtId="14" fontId="4" fillId="30" borderId="3">
      <alignment horizontal="center" vertical="center" wrapText="1"/>
    </xf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3" fontId="49" fillId="0" borderId="0" applyNumberFormat="0" applyFill="0" applyBorder="0" applyAlignment="0" applyProtection="0"/>
    <xf numFmtId="10" fontId="6" fillId="7" borderId="1" applyNumberFormat="0" applyBorder="0" applyAlignment="0" applyProtection="0"/>
    <xf numFmtId="10" fontId="6" fillId="2" borderId="1" applyNumberFormat="0" applyBorder="0" applyAlignment="0" applyProtection="0"/>
    <xf numFmtId="10" fontId="6" fillId="7" borderId="1" applyNumberFormat="0" applyBorder="0" applyAlignment="0" applyProtection="0"/>
    <xf numFmtId="0" fontId="50" fillId="15" borderId="9" applyNumberFormat="0" applyAlignment="0" applyProtection="0"/>
    <xf numFmtId="0" fontId="50" fillId="15" borderId="9" applyNumberFormat="0" applyAlignment="0" applyProtection="0"/>
    <xf numFmtId="0" fontId="50" fillId="15" borderId="9" applyNumberFormat="0" applyAlignment="0" applyProtection="0"/>
    <xf numFmtId="0" fontId="50" fillId="15" borderId="9" applyNumberFormat="0" applyAlignment="0" applyProtection="0"/>
    <xf numFmtId="188" fontId="10" fillId="0" borderId="0" applyFill="0" applyBorder="0" applyAlignment="0"/>
    <xf numFmtId="189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9" fontId="10" fillId="0" borderId="0" applyFill="0" applyBorder="0" applyAlignment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165" fontId="10" fillId="0" borderId="0" applyFont="0" applyFill="0" applyBorder="0" applyAlignment="0" applyProtection="0"/>
    <xf numFmtId="0" fontId="52" fillId="0" borderId="3"/>
    <xf numFmtId="194" fontId="9" fillId="0" borderId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95" fontId="5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25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20" fillId="0" borderId="0" applyNumberForma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0" fontId="10" fillId="0" borderId="0"/>
    <xf numFmtId="0" fontId="1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/>
    <xf numFmtId="0" fontId="20" fillId="0" borderId="0" applyNumberFormat="0" applyFill="0" applyBorder="0" applyAlignment="0" applyProtection="0"/>
    <xf numFmtId="0" fontId="10" fillId="0" borderId="0"/>
    <xf numFmtId="0" fontId="2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0" fillId="0" borderId="0" applyNumberFormat="0" applyFill="0" applyBorder="0" applyAlignment="0" applyProtection="0"/>
    <xf numFmtId="0" fontId="3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 applyNumberFormat="0" applyFill="0" applyBorder="0" applyAlignment="0" applyProtection="0"/>
    <xf numFmtId="0" fontId="1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ill="0" applyBorder="0" applyAlignment="0" applyProtection="0"/>
    <xf numFmtId="0" fontId="4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0" fillId="0" borderId="0"/>
    <xf numFmtId="0" fontId="10" fillId="0" borderId="0" applyNumberFormat="0" applyFill="0" applyBorder="0" applyAlignment="0" applyProtection="0"/>
    <xf numFmtId="0" fontId="4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>
      <alignment vertical="top"/>
    </xf>
    <xf numFmtId="0" fontId="10" fillId="0" borderId="0"/>
    <xf numFmtId="0" fontId="10" fillId="0" borderId="0"/>
    <xf numFmtId="196" fontId="6" fillId="0" borderId="0">
      <alignment vertical="center"/>
    </xf>
    <xf numFmtId="0" fontId="34" fillId="31" borderId="16" applyNumberFormat="0" applyFont="0" applyAlignment="0" applyProtection="0"/>
    <xf numFmtId="0" fontId="34" fillId="31" borderId="16" applyNumberFormat="0" applyFont="0" applyAlignment="0" applyProtection="0"/>
    <xf numFmtId="0" fontId="34" fillId="31" borderId="16" applyNumberFormat="0" applyFont="0" applyAlignment="0" applyProtection="0"/>
    <xf numFmtId="0" fontId="34" fillId="31" borderId="16" applyNumberFormat="0" applyFont="0" applyAlignment="0" applyProtection="0"/>
    <xf numFmtId="0" fontId="55" fillId="28" borderId="17" applyNumberFormat="0" applyAlignment="0" applyProtection="0"/>
    <xf numFmtId="0" fontId="55" fillId="28" borderId="17" applyNumberFormat="0" applyAlignment="0" applyProtection="0"/>
    <xf numFmtId="0" fontId="55" fillId="28" borderId="17" applyNumberFormat="0" applyAlignment="0" applyProtection="0"/>
    <xf numFmtId="0" fontId="55" fillId="28" borderId="17" applyNumberFormat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8" fontId="10" fillId="0" borderId="0" applyFill="0" applyBorder="0" applyAlignment="0"/>
    <xf numFmtId="189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9" fontId="10" fillId="0" borderId="0" applyFill="0" applyBorder="0" applyAlignment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52" fillId="0" borderId="0"/>
    <xf numFmtId="49" fontId="25" fillId="0" borderId="0" applyFill="0" applyBorder="0" applyAlignment="0"/>
    <xf numFmtId="199" fontId="10" fillId="0" borderId="0" applyFill="0" applyBorder="0" applyAlignment="0"/>
    <xf numFmtId="188" fontId="10" fillId="0" borderId="0" applyFill="0" applyBorder="0" applyAlignment="0"/>
    <xf numFmtId="0" fontId="13" fillId="0" borderId="0">
      <alignment horizontal="center"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95" fontId="9" fillId="0" borderId="0"/>
    <xf numFmtId="0" fontId="10" fillId="31" borderId="0" applyNumberFormat="0" applyFont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6" fillId="2" borderId="0" xfId="23" applyFont="1" applyFill="1" applyBorder="1" applyProtection="1"/>
    <xf numFmtId="0" fontId="5" fillId="2" borderId="0" xfId="23" applyFont="1" applyFill="1" applyBorder="1" applyAlignment="1" applyProtection="1">
      <alignment horizontal="center"/>
    </xf>
    <xf numFmtId="0" fontId="14" fillId="2" borderId="0" xfId="23" applyFont="1" applyFill="1" applyBorder="1" applyProtection="1"/>
    <xf numFmtId="0" fontId="5" fillId="2" borderId="0" xfId="23" applyFont="1" applyFill="1" applyBorder="1" applyProtection="1"/>
    <xf numFmtId="0" fontId="6" fillId="5" borderId="0" xfId="23" applyFont="1" applyFill="1" applyBorder="1" applyProtection="1"/>
    <xf numFmtId="10" fontId="6" fillId="2" borderId="0" xfId="7" applyNumberFormat="1" applyFont="1" applyFill="1" applyBorder="1" applyProtection="1"/>
    <xf numFmtId="0" fontId="5" fillId="0" borderId="0" xfId="23" applyFont="1" applyFill="1" applyBorder="1" applyAlignment="1" applyProtection="1">
      <alignment horizontal="center"/>
    </xf>
    <xf numFmtId="10" fontId="5" fillId="2" borderId="0" xfId="7" applyNumberFormat="1" applyFont="1" applyFill="1" applyBorder="1" applyProtection="1"/>
    <xf numFmtId="10" fontId="5" fillId="0" borderId="0" xfId="7" applyNumberFormat="1" applyFont="1" applyFill="1" applyBorder="1" applyAlignment="1" applyProtection="1">
      <alignment horizontal="center"/>
    </xf>
    <xf numFmtId="0" fontId="6" fillId="2" borderId="0" xfId="23" applyFont="1" applyFill="1" applyBorder="1" applyAlignment="1" applyProtection="1">
      <alignment horizontal="right"/>
    </xf>
    <xf numFmtId="0" fontId="5" fillId="2" borderId="0" xfId="23" applyFont="1" applyFill="1" applyBorder="1" applyAlignment="1" applyProtection="1"/>
    <xf numFmtId="0" fontId="6" fillId="2" borderId="0" xfId="23" applyFont="1" applyFill="1" applyBorder="1" applyAlignment="1" applyProtection="1">
      <alignment horizontal="left" vertical="center"/>
    </xf>
    <xf numFmtId="0" fontId="6" fillId="2" borderId="0" xfId="23" applyFont="1" applyFill="1" applyBorder="1" applyAlignment="1" applyProtection="1">
      <alignment wrapText="1"/>
    </xf>
    <xf numFmtId="0" fontId="6" fillId="2" borderId="5" xfId="23" applyFont="1" applyFill="1" applyBorder="1" applyAlignment="1" applyProtection="1">
      <alignment wrapText="1"/>
    </xf>
    <xf numFmtId="0" fontId="6" fillId="2" borderId="5" xfId="23" applyFont="1" applyFill="1" applyBorder="1" applyProtection="1"/>
    <xf numFmtId="0" fontId="6" fillId="2" borderId="5" xfId="23" applyFont="1" applyFill="1" applyBorder="1" applyAlignment="1" applyProtection="1">
      <alignment horizontal="center"/>
    </xf>
    <xf numFmtId="165" fontId="6" fillId="2" borderId="0" xfId="23" applyNumberFormat="1" applyFont="1" applyFill="1" applyBorder="1" applyAlignment="1" applyProtection="1">
      <alignment horizontal="center" wrapText="1"/>
    </xf>
    <xf numFmtId="0" fontId="6" fillId="5" borderId="0" xfId="23" applyFont="1" applyFill="1" applyBorder="1" applyAlignment="1" applyProtection="1">
      <alignment horizontal="center"/>
    </xf>
    <xf numFmtId="0" fontId="60" fillId="2" borderId="0" xfId="23" applyFont="1" applyFill="1" applyBorder="1" applyProtection="1"/>
    <xf numFmtId="0" fontId="15" fillId="2" borderId="0" xfId="23" applyFont="1" applyFill="1" applyBorder="1" applyProtection="1"/>
    <xf numFmtId="0" fontId="15" fillId="2" borderId="0" xfId="23" applyFont="1" applyFill="1" applyBorder="1" applyAlignment="1" applyProtection="1">
      <alignment horizontal="center"/>
    </xf>
    <xf numFmtId="0" fontId="2" fillId="0" borderId="0" xfId="1" applyBorder="1"/>
    <xf numFmtId="0" fontId="6" fillId="0" borderId="23" xfId="23" applyFont="1" applyFill="1" applyBorder="1" applyAlignment="1" applyProtection="1">
      <alignment wrapText="1"/>
    </xf>
    <xf numFmtId="0" fontId="6" fillId="0" borderId="23" xfId="23" applyFont="1" applyFill="1" applyBorder="1" applyProtection="1"/>
    <xf numFmtId="0" fontId="6" fillId="2" borderId="24" xfId="23" applyFont="1" applyFill="1" applyBorder="1" applyAlignment="1" applyProtection="1">
      <alignment horizontal="center"/>
    </xf>
    <xf numFmtId="0" fontId="6" fillId="0" borderId="24" xfId="23" applyFont="1" applyFill="1" applyBorder="1" applyAlignment="1" applyProtection="1">
      <alignment horizontal="center"/>
    </xf>
    <xf numFmtId="0" fontId="5" fillId="0" borderId="23" xfId="23" applyFont="1" applyFill="1" applyBorder="1" applyAlignment="1" applyProtection="1">
      <alignment wrapText="1"/>
    </xf>
    <xf numFmtId="0" fontId="6" fillId="5" borderId="24" xfId="23" applyFont="1" applyFill="1" applyBorder="1" applyAlignment="1" applyProtection="1">
      <alignment horizontal="center"/>
    </xf>
    <xf numFmtId="0" fontId="5" fillId="2" borderId="25" xfId="23" applyFont="1" applyFill="1" applyBorder="1" applyAlignment="1" applyProtection="1"/>
    <xf numFmtId="0" fontId="6" fillId="2" borderId="26" xfId="23" applyFont="1" applyFill="1" applyBorder="1" applyAlignment="1" applyProtection="1">
      <alignment horizontal="center"/>
    </xf>
    <xf numFmtId="0" fontId="6" fillId="2" borderId="26" xfId="23" applyFont="1" applyFill="1" applyBorder="1" applyProtection="1"/>
    <xf numFmtId="0" fontId="6" fillId="5" borderId="26" xfId="23" applyFont="1" applyFill="1" applyBorder="1" applyProtection="1"/>
    <xf numFmtId="0" fontId="6" fillId="5" borderId="26" xfId="23" applyFont="1" applyFill="1" applyBorder="1" applyAlignment="1" applyProtection="1">
      <alignment horizontal="center"/>
    </xf>
    <xf numFmtId="0" fontId="6" fillId="5" borderId="27" xfId="23" applyFont="1" applyFill="1" applyBorder="1" applyAlignment="1" applyProtection="1">
      <alignment horizontal="center"/>
      <protection locked="0"/>
    </xf>
    <xf numFmtId="165" fontId="6" fillId="2" borderId="31" xfId="23" applyNumberFormat="1" applyFont="1" applyFill="1" applyBorder="1" applyAlignment="1" applyProtection="1">
      <alignment horizontal="center"/>
    </xf>
    <xf numFmtId="165" fontId="6" fillId="0" borderId="31" xfId="23" applyNumberFormat="1" applyFont="1" applyFill="1" applyBorder="1" applyAlignment="1" applyProtection="1">
      <alignment horizontal="center"/>
    </xf>
    <xf numFmtId="165" fontId="5" fillId="4" borderId="31" xfId="23" applyNumberFormat="1" applyFont="1" applyFill="1" applyBorder="1" applyAlignment="1" applyProtection="1">
      <alignment horizontal="center"/>
    </xf>
    <xf numFmtId="165" fontId="6" fillId="5" borderId="31" xfId="23" applyNumberFormat="1" applyFont="1" applyFill="1" applyBorder="1" applyAlignment="1" applyProtection="1">
      <alignment horizontal="center"/>
    </xf>
    <xf numFmtId="0" fontId="6" fillId="0" borderId="31" xfId="23" applyFont="1" applyFill="1" applyBorder="1" applyAlignment="1" applyProtection="1">
      <alignment horizontal="center" vertical="center"/>
    </xf>
    <xf numFmtId="0" fontId="22" fillId="0" borderId="31" xfId="23" applyFont="1" applyFill="1" applyBorder="1" applyAlignment="1" applyProtection="1">
      <alignment horizontal="center" vertical="center"/>
    </xf>
    <xf numFmtId="165" fontId="6" fillId="5" borderId="31" xfId="23" applyNumberFormat="1" applyFont="1" applyFill="1" applyBorder="1" applyAlignment="1" applyProtection="1">
      <alignment horizontal="center"/>
      <protection locked="0"/>
    </xf>
    <xf numFmtId="168" fontId="5" fillId="8" borderId="31" xfId="23" applyNumberFormat="1" applyFont="1" applyFill="1" applyBorder="1" applyAlignment="1" applyProtection="1">
      <alignment horizontal="center" vertical="center"/>
    </xf>
    <xf numFmtId="168" fontId="5" fillId="5" borderId="31" xfId="23" applyNumberFormat="1" applyFont="1" applyFill="1" applyBorder="1" applyAlignment="1" applyProtection="1">
      <alignment vertical="center"/>
    </xf>
    <xf numFmtId="0" fontId="5" fillId="0" borderId="32" xfId="23" applyFont="1" applyFill="1" applyBorder="1" applyAlignment="1" applyProtection="1">
      <alignment horizontal="center"/>
    </xf>
    <xf numFmtId="9" fontId="16" fillId="0" borderId="33" xfId="17" applyFont="1" applyFill="1" applyBorder="1" applyAlignment="1" applyProtection="1">
      <alignment wrapText="1"/>
    </xf>
    <xf numFmtId="9" fontId="5" fillId="0" borderId="34" xfId="17" applyFont="1" applyFill="1" applyBorder="1" applyAlignment="1" applyProtection="1">
      <alignment horizontal="center"/>
    </xf>
    <xf numFmtId="9" fontId="5" fillId="0" borderId="35" xfId="17" applyFont="1" applyFill="1" applyBorder="1" applyAlignment="1" applyProtection="1">
      <alignment horizontal="center"/>
    </xf>
    <xf numFmtId="0" fontId="5" fillId="0" borderId="37" xfId="23" applyFont="1" applyFill="1" applyBorder="1" applyAlignment="1" applyProtection="1">
      <alignment wrapText="1"/>
    </xf>
    <xf numFmtId="2" fontId="5" fillId="0" borderId="38" xfId="23" applyNumberFormat="1" applyFont="1" applyFill="1" applyBorder="1" applyAlignment="1" applyProtection="1">
      <alignment horizontal="center"/>
    </xf>
    <xf numFmtId="0" fontId="15" fillId="0" borderId="39" xfId="23" applyFont="1" applyFill="1" applyBorder="1" applyAlignment="1" applyProtection="1">
      <alignment wrapText="1"/>
    </xf>
    <xf numFmtId="168" fontId="5" fillId="8" borderId="40" xfId="23" applyNumberFormat="1" applyFont="1" applyFill="1" applyBorder="1" applyAlignment="1" applyProtection="1">
      <alignment horizontal="center" vertical="center"/>
    </xf>
    <xf numFmtId="0" fontId="5" fillId="0" borderId="41" xfId="23" applyFont="1" applyFill="1" applyBorder="1" applyAlignment="1" applyProtection="1">
      <alignment wrapText="1"/>
    </xf>
    <xf numFmtId="168" fontId="5" fillId="8" borderId="42" xfId="23" applyNumberFormat="1" applyFont="1" applyFill="1" applyBorder="1" applyAlignment="1" applyProtection="1">
      <alignment horizontal="center" vertical="center"/>
    </xf>
    <xf numFmtId="168" fontId="5" fillId="8" borderId="43" xfId="23" applyNumberFormat="1" applyFont="1" applyFill="1" applyBorder="1" applyAlignment="1" applyProtection="1">
      <alignment horizontal="center" vertical="center"/>
    </xf>
    <xf numFmtId="0" fontId="5" fillId="0" borderId="39" xfId="23" applyFont="1" applyFill="1" applyBorder="1" applyAlignment="1" applyProtection="1">
      <alignment wrapText="1"/>
    </xf>
    <xf numFmtId="0" fontId="5" fillId="0" borderId="46" xfId="23" applyFont="1" applyFill="1" applyBorder="1" applyAlignment="1" applyProtection="1">
      <alignment wrapText="1"/>
    </xf>
    <xf numFmtId="0" fontId="5" fillId="0" borderId="46" xfId="23" applyFont="1" applyFill="1" applyBorder="1" applyAlignment="1" applyProtection="1">
      <alignment vertical="center" wrapText="1"/>
    </xf>
    <xf numFmtId="0" fontId="5" fillId="6" borderId="48" xfId="23" applyFont="1" applyFill="1" applyBorder="1" applyAlignment="1" applyProtection="1">
      <alignment horizontal="center" vertical="center"/>
    </xf>
    <xf numFmtId="0" fontId="22" fillId="0" borderId="36" xfId="23" applyFont="1" applyFill="1" applyBorder="1" applyAlignment="1" applyProtection="1">
      <alignment horizontal="center" vertical="center"/>
    </xf>
    <xf numFmtId="165" fontId="6" fillId="2" borderId="32" xfId="23" applyNumberFormat="1" applyFont="1" applyFill="1" applyBorder="1" applyAlignment="1" applyProtection="1">
      <alignment horizontal="center"/>
    </xf>
    <xf numFmtId="165" fontId="5" fillId="2" borderId="36" xfId="23" applyNumberFormat="1" applyFont="1" applyFill="1" applyBorder="1" applyAlignment="1" applyProtection="1">
      <alignment horizontal="center"/>
    </xf>
    <xf numFmtId="9" fontId="6" fillId="0" borderId="31" xfId="17" applyNumberFormat="1" applyFont="1" applyFill="1" applyBorder="1" applyAlignment="1" applyProtection="1">
      <alignment horizontal="center"/>
    </xf>
    <xf numFmtId="9" fontId="6" fillId="0" borderId="50" xfId="17" applyFont="1" applyFill="1" applyBorder="1" applyAlignment="1" applyProtection="1">
      <alignment horizontal="center"/>
    </xf>
    <xf numFmtId="10" fontId="6" fillId="0" borderId="31" xfId="7" applyNumberFormat="1" applyFont="1" applyFill="1" applyBorder="1" applyAlignment="1" applyProtection="1">
      <alignment horizontal="center"/>
    </xf>
    <xf numFmtId="165" fontId="6" fillId="0" borderId="36" xfId="23" applyNumberFormat="1" applyFont="1" applyFill="1" applyBorder="1" applyAlignment="1" applyProtection="1">
      <alignment horizontal="center"/>
    </xf>
    <xf numFmtId="2" fontId="6" fillId="0" borderId="31" xfId="23" applyNumberFormat="1" applyFont="1" applyFill="1" applyBorder="1" applyAlignment="1" applyProtection="1">
      <alignment horizontal="center"/>
    </xf>
    <xf numFmtId="202" fontId="5" fillId="8" borderId="32" xfId="23" applyNumberFormat="1" applyFont="1" applyFill="1" applyBorder="1" applyAlignment="1" applyProtection="1">
      <alignment horizontal="center"/>
    </xf>
    <xf numFmtId="165" fontId="5" fillId="0" borderId="48" xfId="23" applyNumberFormat="1" applyFont="1" applyFill="1" applyBorder="1" applyAlignment="1" applyProtection="1">
      <alignment horizontal="center"/>
    </xf>
    <xf numFmtId="10" fontId="5" fillId="0" borderId="48" xfId="7" applyNumberFormat="1" applyFont="1" applyFill="1" applyBorder="1" applyAlignment="1" applyProtection="1">
      <alignment horizontal="center"/>
    </xf>
    <xf numFmtId="0" fontId="6" fillId="0" borderId="44" xfId="23" applyFont="1" applyFill="1" applyBorder="1" applyProtection="1"/>
    <xf numFmtId="0" fontId="6" fillId="0" borderId="41" xfId="23" applyFont="1" applyFill="1" applyBorder="1" applyProtection="1"/>
    <xf numFmtId="168" fontId="5" fillId="0" borderId="0" xfId="23" applyNumberFormat="1" applyFont="1" applyFill="1" applyBorder="1" applyAlignment="1" applyProtection="1">
      <alignment vertical="center"/>
    </xf>
    <xf numFmtId="0" fontId="6" fillId="0" borderId="44" xfId="23" applyFont="1" applyFill="1" applyBorder="1" applyAlignment="1" applyProtection="1">
      <alignment wrapText="1"/>
    </xf>
    <xf numFmtId="168" fontId="5" fillId="5" borderId="45" xfId="23" applyNumberFormat="1" applyFont="1" applyFill="1" applyBorder="1" applyAlignment="1" applyProtection="1">
      <alignment vertical="center"/>
    </xf>
    <xf numFmtId="0" fontId="5" fillId="2" borderId="29" xfId="23" applyFont="1" applyFill="1" applyBorder="1" applyAlignment="1" applyProtection="1">
      <alignment horizontal="center"/>
    </xf>
    <xf numFmtId="0" fontId="5" fillId="2" borderId="30" xfId="23" applyFont="1" applyFill="1" applyBorder="1" applyAlignment="1" applyProtection="1">
      <alignment horizontal="center"/>
    </xf>
    <xf numFmtId="0" fontId="5" fillId="2" borderId="24" xfId="23" applyFont="1" applyFill="1" applyBorder="1" applyAlignment="1" applyProtection="1">
      <alignment horizontal="center"/>
    </xf>
    <xf numFmtId="0" fontId="6" fillId="0" borderId="39" xfId="23" applyFont="1" applyFill="1" applyBorder="1" applyAlignment="1" applyProtection="1">
      <alignment wrapText="1"/>
    </xf>
    <xf numFmtId="0" fontId="6" fillId="2" borderId="24" xfId="23" applyFont="1" applyFill="1" applyBorder="1" applyProtection="1"/>
    <xf numFmtId="0" fontId="5" fillId="4" borderId="39" xfId="23" applyFont="1" applyFill="1" applyBorder="1" applyAlignment="1" applyProtection="1">
      <alignment wrapText="1"/>
    </xf>
    <xf numFmtId="0" fontId="6" fillId="0" borderId="39" xfId="23" applyFont="1" applyFill="1" applyBorder="1" applyProtection="1"/>
    <xf numFmtId="0" fontId="5" fillId="2" borderId="53" xfId="23" applyFont="1" applyFill="1" applyBorder="1" applyAlignment="1" applyProtection="1">
      <alignment wrapText="1"/>
    </xf>
    <xf numFmtId="0" fontId="5" fillId="2" borderId="24" xfId="23" applyFont="1" applyFill="1" applyBorder="1" applyProtection="1"/>
    <xf numFmtId="0" fontId="5" fillId="0" borderId="37" xfId="23" applyFont="1" applyFill="1" applyBorder="1" applyAlignment="1" applyProtection="1">
      <alignment horizontal="center" wrapText="1"/>
    </xf>
    <xf numFmtId="0" fontId="5" fillId="0" borderId="38" xfId="23" applyFont="1" applyFill="1" applyBorder="1" applyAlignment="1" applyProtection="1">
      <alignment horizontal="center"/>
    </xf>
    <xf numFmtId="165" fontId="6" fillId="5" borderId="40" xfId="23" applyNumberFormat="1" applyFont="1" applyFill="1" applyBorder="1" applyAlignment="1" applyProtection="1">
      <alignment horizontal="center"/>
    </xf>
    <xf numFmtId="0" fontId="5" fillId="0" borderId="39" xfId="23" applyFont="1" applyFill="1" applyBorder="1" applyAlignment="1" applyProtection="1">
      <alignment horizontal="left" wrapText="1"/>
    </xf>
    <xf numFmtId="0" fontId="6" fillId="0" borderId="40" xfId="7" applyNumberFormat="1" applyFont="1" applyFill="1" applyBorder="1" applyAlignment="1" applyProtection="1">
      <alignment horizontal="center"/>
    </xf>
    <xf numFmtId="10" fontId="6" fillId="2" borderId="24" xfId="7" applyNumberFormat="1" applyFont="1" applyFill="1" applyBorder="1" applyProtection="1"/>
    <xf numFmtId="0" fontId="60" fillId="2" borderId="24" xfId="23" applyFont="1" applyFill="1" applyBorder="1" applyProtection="1"/>
    <xf numFmtId="0" fontId="5" fillId="0" borderId="53" xfId="23" applyFont="1" applyFill="1" applyBorder="1" applyAlignment="1" applyProtection="1">
      <alignment wrapText="1"/>
    </xf>
    <xf numFmtId="0" fontId="15" fillId="2" borderId="24" xfId="23" applyFont="1" applyFill="1" applyBorder="1" applyAlignment="1" applyProtection="1">
      <alignment horizontal="center"/>
    </xf>
    <xf numFmtId="0" fontId="6" fillId="0" borderId="37" xfId="23" applyFont="1" applyFill="1" applyBorder="1" applyAlignment="1" applyProtection="1">
      <alignment wrapText="1"/>
    </xf>
    <xf numFmtId="0" fontId="6" fillId="0" borderId="53" xfId="23" applyFont="1" applyFill="1" applyBorder="1" applyAlignment="1" applyProtection="1">
      <alignment wrapText="1"/>
    </xf>
    <xf numFmtId="0" fontId="15" fillId="2" borderId="24" xfId="23" applyFont="1" applyFill="1" applyBorder="1" applyProtection="1"/>
    <xf numFmtId="10" fontId="5" fillId="2" borderId="24" xfId="7" applyNumberFormat="1" applyFont="1" applyFill="1" applyBorder="1" applyProtection="1"/>
    <xf numFmtId="0" fontId="6" fillId="2" borderId="24" xfId="23" applyFont="1" applyFill="1" applyBorder="1" applyAlignment="1" applyProtection="1">
      <alignment horizontal="right"/>
    </xf>
    <xf numFmtId="0" fontId="6" fillId="2" borderId="27" xfId="23" applyFont="1" applyFill="1" applyBorder="1" applyProtection="1"/>
    <xf numFmtId="165" fontId="6" fillId="5" borderId="40" xfId="23" applyNumberFormat="1" applyFont="1" applyFill="1" applyBorder="1" applyAlignment="1" applyProtection="1">
      <alignment horizontal="center"/>
      <protection locked="0"/>
    </xf>
    <xf numFmtId="165" fontId="6" fillId="5" borderId="54" xfId="23" applyNumberFormat="1" applyFont="1" applyFill="1" applyBorder="1" applyAlignment="1" applyProtection="1">
      <alignment horizontal="center"/>
      <protection locked="0"/>
    </xf>
    <xf numFmtId="0" fontId="6" fillId="0" borderId="37" xfId="23" applyFont="1" applyFill="1" applyBorder="1" applyAlignment="1" applyProtection="1">
      <alignment vertical="center"/>
    </xf>
    <xf numFmtId="0" fontId="6" fillId="0" borderId="39" xfId="23" applyFont="1" applyFill="1" applyBorder="1" applyAlignment="1" applyProtection="1">
      <alignment vertical="center"/>
    </xf>
    <xf numFmtId="0" fontId="6" fillId="0" borderId="53" xfId="23" applyFont="1" applyFill="1" applyBorder="1" applyAlignment="1" applyProtection="1">
      <alignment vertical="center"/>
    </xf>
    <xf numFmtId="0" fontId="6" fillId="2" borderId="23" xfId="23" applyFont="1" applyFill="1" applyBorder="1" applyProtection="1"/>
    <xf numFmtId="0" fontId="6" fillId="0" borderId="37" xfId="23" applyFont="1" applyFill="1" applyBorder="1" applyProtection="1"/>
    <xf numFmtId="0" fontId="6" fillId="0" borderId="53" xfId="23" applyFont="1" applyFill="1" applyBorder="1" applyProtection="1"/>
    <xf numFmtId="0" fontId="5" fillId="32" borderId="28" xfId="23" applyFont="1" applyFill="1" applyBorder="1" applyAlignment="1" applyProtection="1">
      <alignment horizontal="center"/>
    </xf>
    <xf numFmtId="165" fontId="18" fillId="32" borderId="29" xfId="23" applyNumberFormat="1" applyFont="1" applyFill="1" applyBorder="1" applyAlignment="1" applyProtection="1">
      <alignment horizontal="center"/>
    </xf>
    <xf numFmtId="165" fontId="5" fillId="32" borderId="29" xfId="23" applyNumberFormat="1" applyFont="1" applyFill="1" applyBorder="1" applyAlignment="1" applyProtection="1"/>
    <xf numFmtId="0" fontId="6" fillId="32" borderId="29" xfId="23" applyFont="1" applyFill="1" applyBorder="1" applyProtection="1"/>
    <xf numFmtId="0" fontId="6" fillId="32" borderId="29" xfId="23" applyFont="1" applyFill="1" applyBorder="1" applyAlignment="1" applyProtection="1">
      <alignment horizontal="center"/>
    </xf>
    <xf numFmtId="0" fontId="6" fillId="32" borderId="30" xfId="23" applyFont="1" applyFill="1" applyBorder="1" applyAlignment="1" applyProtection="1">
      <alignment horizontal="center"/>
    </xf>
    <xf numFmtId="0" fontId="5" fillId="32" borderId="23" xfId="23" applyFont="1" applyFill="1" applyBorder="1" applyAlignment="1" applyProtection="1"/>
    <xf numFmtId="0" fontId="5" fillId="32" borderId="0" xfId="23" applyFont="1" applyFill="1" applyBorder="1" applyAlignment="1" applyProtection="1">
      <alignment horizontal="left" vertical="center"/>
    </xf>
    <xf numFmtId="0" fontId="6" fillId="32" borderId="0" xfId="23" applyFont="1" applyFill="1" applyBorder="1" applyProtection="1"/>
    <xf numFmtId="0" fontId="6" fillId="32" borderId="0" xfId="23" applyFont="1" applyFill="1" applyBorder="1" applyAlignment="1" applyProtection="1">
      <alignment horizontal="center"/>
    </xf>
    <xf numFmtId="0" fontId="6" fillId="32" borderId="24" xfId="23" applyFont="1" applyFill="1" applyBorder="1" applyAlignment="1" applyProtection="1">
      <alignment horizontal="center"/>
    </xf>
    <xf numFmtId="0" fontId="6" fillId="32" borderId="26" xfId="23" applyFont="1" applyFill="1" applyBorder="1" applyProtection="1"/>
    <xf numFmtId="0" fontId="6" fillId="32" borderId="26" xfId="23" applyFont="1" applyFill="1" applyBorder="1" applyAlignment="1" applyProtection="1">
      <alignment horizontal="center"/>
    </xf>
    <xf numFmtId="0" fontId="6" fillId="32" borderId="27" xfId="23" applyFont="1" applyFill="1" applyBorder="1" applyAlignment="1" applyProtection="1">
      <alignment horizontal="center"/>
    </xf>
    <xf numFmtId="0" fontId="5" fillId="33" borderId="19" xfId="23" applyFont="1" applyFill="1" applyBorder="1" applyAlignment="1" applyProtection="1">
      <alignment horizontal="center" wrapText="1"/>
    </xf>
    <xf numFmtId="49" fontId="6" fillId="33" borderId="37" xfId="23" applyNumberFormat="1" applyFont="1" applyFill="1" applyBorder="1" applyAlignment="1" applyProtection="1">
      <alignment horizontal="left" vertical="center" wrapText="1"/>
    </xf>
    <xf numFmtId="0" fontId="5" fillId="33" borderId="19" xfId="23" applyFont="1" applyFill="1" applyBorder="1" applyAlignment="1" applyProtection="1">
      <alignment horizontal="center"/>
    </xf>
    <xf numFmtId="165" fontId="6" fillId="34" borderId="31" xfId="23" applyNumberFormat="1" applyFont="1" applyFill="1" applyBorder="1" applyAlignment="1" applyProtection="1">
      <alignment horizontal="center"/>
      <protection locked="0"/>
    </xf>
    <xf numFmtId="165" fontId="6" fillId="34" borderId="31" xfId="23" applyNumberFormat="1" applyFont="1" applyFill="1" applyBorder="1" applyProtection="1">
      <protection locked="0"/>
    </xf>
    <xf numFmtId="0" fontId="5" fillId="33" borderId="46" xfId="23" applyFont="1" applyFill="1" applyBorder="1" applyAlignment="1" applyProtection="1">
      <alignment wrapText="1"/>
    </xf>
    <xf numFmtId="165" fontId="5" fillId="33" borderId="48" xfId="23" applyNumberFormat="1" applyFont="1" applyFill="1" applyBorder="1" applyAlignment="1" applyProtection="1">
      <alignment horizontal="center"/>
    </xf>
    <xf numFmtId="0" fontId="5" fillId="33" borderId="46" xfId="23" applyFont="1" applyFill="1" applyBorder="1" applyAlignment="1" applyProtection="1">
      <alignment horizontal="center" wrapText="1"/>
    </xf>
    <xf numFmtId="0" fontId="5" fillId="33" borderId="47" xfId="23" applyFont="1" applyFill="1" applyBorder="1" applyAlignment="1" applyProtection="1">
      <alignment horizontal="center"/>
    </xf>
    <xf numFmtId="0" fontId="5" fillId="33" borderId="48" xfId="23" applyFont="1" applyFill="1" applyBorder="1" applyAlignment="1" applyProtection="1">
      <alignment horizontal="center"/>
    </xf>
    <xf numFmtId="0" fontId="5" fillId="33" borderId="33" xfId="23" applyFont="1" applyFill="1" applyBorder="1" applyProtection="1"/>
    <xf numFmtId="0" fontId="6" fillId="33" borderId="34" xfId="23" applyFont="1" applyFill="1" applyBorder="1" applyAlignment="1" applyProtection="1">
      <alignment horizontal="center"/>
    </xf>
    <xf numFmtId="165" fontId="5" fillId="33" borderId="35" xfId="23" applyNumberFormat="1" applyFont="1" applyFill="1" applyBorder="1" applyAlignment="1" applyProtection="1">
      <alignment horizontal="center"/>
    </xf>
    <xf numFmtId="0" fontId="5" fillId="33" borderId="39" xfId="23" applyFont="1" applyFill="1" applyBorder="1" applyAlignment="1" applyProtection="1">
      <alignment horizontal="left" wrapText="1"/>
    </xf>
    <xf numFmtId="165" fontId="5" fillId="33" borderId="31" xfId="23" applyNumberFormat="1" applyFont="1" applyFill="1" applyBorder="1" applyAlignment="1" applyProtection="1">
      <alignment horizontal="center"/>
    </xf>
    <xf numFmtId="165" fontId="5" fillId="33" borderId="50" xfId="23" applyNumberFormat="1" applyFont="1" applyFill="1" applyBorder="1" applyAlignment="1" applyProtection="1">
      <alignment horizontal="center"/>
    </xf>
    <xf numFmtId="165" fontId="5" fillId="33" borderId="40" xfId="23" applyNumberFormat="1" applyFont="1" applyFill="1" applyBorder="1" applyAlignment="1" applyProtection="1">
      <alignment horizontal="center"/>
    </xf>
    <xf numFmtId="0" fontId="5" fillId="33" borderId="19" xfId="23" applyFont="1" applyFill="1" applyBorder="1" applyProtection="1"/>
    <xf numFmtId="0" fontId="5" fillId="33" borderId="49" xfId="23" applyFont="1" applyFill="1" applyBorder="1" applyAlignment="1" applyProtection="1">
      <alignment horizontal="center"/>
    </xf>
    <xf numFmtId="165" fontId="6" fillId="33" borderId="48" xfId="23" applyNumberFormat="1" applyFont="1" applyFill="1" applyBorder="1" applyAlignment="1" applyProtection="1">
      <alignment horizontal="center"/>
    </xf>
    <xf numFmtId="0" fontId="5" fillId="33" borderId="46" xfId="23" applyFont="1" applyFill="1" applyBorder="1" applyAlignment="1" applyProtection="1">
      <alignment horizontal="left" wrapText="1"/>
    </xf>
    <xf numFmtId="0" fontId="5" fillId="33" borderId="46" xfId="23" applyFont="1" applyFill="1" applyBorder="1" applyAlignment="1" applyProtection="1"/>
    <xf numFmtId="0" fontId="5" fillId="33" borderId="47" xfId="23" applyFont="1" applyFill="1" applyBorder="1" applyAlignment="1" applyProtection="1">
      <alignment horizontal="center" vertical="center"/>
    </xf>
    <xf numFmtId="0" fontId="6" fillId="33" borderId="51" xfId="23" applyFont="1" applyFill="1" applyBorder="1" applyAlignment="1" applyProtection="1">
      <alignment wrapText="1"/>
    </xf>
    <xf numFmtId="10" fontId="6" fillId="33" borderId="52" xfId="23" applyNumberFormat="1" applyFont="1" applyFill="1" applyBorder="1" applyAlignment="1" applyProtection="1">
      <alignment horizontal="center"/>
    </xf>
    <xf numFmtId="165" fontId="6" fillId="5" borderId="40" xfId="23" applyNumberFormat="1" applyFont="1" applyFill="1" applyBorder="1" applyProtection="1">
      <protection locked="0"/>
    </xf>
    <xf numFmtId="165" fontId="6" fillId="5" borderId="31" xfId="23" applyNumberFormat="1" applyFont="1" applyFill="1" applyBorder="1" applyProtection="1">
      <protection locked="0"/>
    </xf>
    <xf numFmtId="165" fontId="6" fillId="34" borderId="31" xfId="23" applyNumberFormat="1" applyFont="1" applyFill="1" applyBorder="1" applyAlignment="1" applyProtection="1">
      <alignment horizontal="center"/>
    </xf>
    <xf numFmtId="165" fontId="6" fillId="34" borderId="31" xfId="23" applyNumberFormat="1" applyFont="1" applyFill="1" applyBorder="1" applyProtection="1"/>
    <xf numFmtId="165" fontId="6" fillId="34" borderId="40" xfId="23" applyNumberFormat="1" applyFont="1" applyFill="1" applyBorder="1" applyProtection="1"/>
    <xf numFmtId="1" fontId="5" fillId="5" borderId="31" xfId="23" applyNumberFormat="1" applyFont="1" applyFill="1" applyBorder="1" applyAlignment="1" applyProtection="1">
      <alignment horizontal="center"/>
      <protection locked="0"/>
    </xf>
    <xf numFmtId="2" fontId="6" fillId="5" borderId="31" xfId="23" applyNumberFormat="1" applyFont="1" applyFill="1" applyBorder="1" applyAlignment="1" applyProtection="1">
      <alignment horizontal="center"/>
    </xf>
    <xf numFmtId="4" fontId="6" fillId="5" borderId="31" xfId="23" applyNumberFormat="1" applyFont="1" applyFill="1" applyBorder="1" applyAlignment="1" applyProtection="1">
      <alignment horizontal="center"/>
      <protection locked="0"/>
    </xf>
    <xf numFmtId="4" fontId="6" fillId="5" borderId="31" xfId="23" applyNumberFormat="1" applyFont="1" applyFill="1" applyBorder="1" applyAlignment="1" applyProtection="1">
      <alignment horizontal="center"/>
    </xf>
    <xf numFmtId="2" fontId="6" fillId="5" borderId="40" xfId="23" applyNumberFormat="1" applyFont="1" applyFill="1" applyBorder="1" applyAlignment="1" applyProtection="1">
      <alignment horizontal="center"/>
      <protection locked="0"/>
    </xf>
    <xf numFmtId="4" fontId="6" fillId="5" borderId="36" xfId="23" applyNumberFormat="1" applyFont="1" applyFill="1" applyBorder="1" applyAlignment="1" applyProtection="1">
      <alignment horizontal="center"/>
      <protection locked="0"/>
    </xf>
    <xf numFmtId="2" fontId="6" fillId="5" borderId="36" xfId="23" applyNumberFormat="1" applyFont="1" applyFill="1" applyBorder="1" applyAlignment="1" applyProtection="1">
      <alignment horizontal="center"/>
      <protection locked="0"/>
    </xf>
    <xf numFmtId="2" fontId="6" fillId="34" borderId="45" xfId="23" applyNumberFormat="1" applyFont="1" applyFill="1" applyBorder="1" applyAlignment="1" applyProtection="1">
      <alignment horizontal="center"/>
    </xf>
    <xf numFmtId="2" fontId="6" fillId="34" borderId="43" xfId="23" applyNumberFormat="1" applyFont="1" applyFill="1" applyBorder="1" applyAlignment="1" applyProtection="1">
      <alignment horizontal="center"/>
    </xf>
    <xf numFmtId="0" fontId="6" fillId="2" borderId="0" xfId="23" applyFont="1" applyFill="1" applyBorder="1" applyAlignment="1" applyProtection="1">
      <alignment horizontal="center"/>
    </xf>
    <xf numFmtId="0" fontId="0" fillId="35" borderId="0" xfId="0" applyFill="1"/>
    <xf numFmtId="2" fontId="6" fillId="5" borderId="40" xfId="23" applyNumberFormat="1" applyFont="1" applyFill="1" applyBorder="1" applyAlignment="1" applyProtection="1">
      <alignment horizontal="right"/>
    </xf>
    <xf numFmtId="2" fontId="6" fillId="0" borderId="40" xfId="23" applyNumberFormat="1" applyFont="1" applyFill="1" applyBorder="1" applyAlignment="1" applyProtection="1">
      <alignment horizontal="right"/>
      <protection locked="0"/>
    </xf>
    <xf numFmtId="2" fontId="6" fillId="5" borderId="40" xfId="23" applyNumberFormat="1" applyFont="1" applyFill="1" applyBorder="1" applyAlignment="1" applyProtection="1">
      <alignment horizontal="right"/>
      <protection locked="0"/>
    </xf>
    <xf numFmtId="2" fontId="6" fillId="0" borderId="54" xfId="23" applyNumberFormat="1" applyFont="1" applyFill="1" applyBorder="1" applyAlignment="1" applyProtection="1">
      <alignment horizontal="right"/>
      <protection locked="0"/>
    </xf>
    <xf numFmtId="165" fontId="5" fillId="5" borderId="40" xfId="23" applyNumberFormat="1" applyFont="1" applyFill="1" applyBorder="1" applyAlignment="1" applyProtection="1">
      <alignment horizontal="center"/>
    </xf>
    <xf numFmtId="2" fontId="5" fillId="5" borderId="40" xfId="23" applyNumberFormat="1" applyFont="1" applyFill="1" applyBorder="1" applyAlignment="1" applyProtection="1">
      <alignment horizontal="right"/>
    </xf>
    <xf numFmtId="165" fontId="5" fillId="5" borderId="38" xfId="23" applyNumberFormat="1" applyFont="1" applyFill="1" applyBorder="1" applyAlignment="1" applyProtection="1">
      <alignment horizontal="center"/>
    </xf>
    <xf numFmtId="43" fontId="5" fillId="0" borderId="48" xfId="3003" applyFont="1" applyFill="1" applyBorder="1" applyAlignment="1" applyProtection="1">
      <alignment horizontal="center"/>
    </xf>
    <xf numFmtId="43" fontId="5" fillId="5" borderId="32" xfId="3003" applyFont="1" applyFill="1" applyBorder="1" applyAlignment="1" applyProtection="1">
      <alignment horizontal="center"/>
    </xf>
    <xf numFmtId="43" fontId="5" fillId="33" borderId="48" xfId="3003" applyFont="1" applyFill="1" applyBorder="1" applyAlignment="1" applyProtection="1">
      <alignment horizontal="center"/>
    </xf>
    <xf numFmtId="43" fontId="5" fillId="5" borderId="40" xfId="3003" applyFont="1" applyFill="1" applyBorder="1" applyAlignment="1" applyProtection="1">
      <alignment horizontal="center"/>
      <protection locked="0"/>
    </xf>
    <xf numFmtId="4" fontId="5" fillId="5" borderId="32" xfId="23" applyNumberFormat="1" applyFont="1" applyFill="1" applyBorder="1" applyAlignment="1" applyProtection="1">
      <alignment horizontal="center"/>
      <protection locked="0"/>
    </xf>
    <xf numFmtId="43" fontId="5" fillId="5" borderId="38" xfId="3003" applyFont="1" applyFill="1" applyBorder="1" applyAlignment="1" applyProtection="1">
      <alignment horizontal="center"/>
    </xf>
    <xf numFmtId="43" fontId="5" fillId="5" borderId="40" xfId="3003" applyFont="1" applyFill="1" applyBorder="1" applyAlignment="1" applyProtection="1">
      <alignment horizontal="right"/>
      <protection locked="0"/>
    </xf>
    <xf numFmtId="43" fontId="5" fillId="5" borderId="40" xfId="3003" applyFont="1" applyFill="1" applyBorder="1" applyAlignment="1" applyProtection="1">
      <alignment horizontal="right"/>
    </xf>
    <xf numFmtId="43" fontId="5" fillId="0" borderId="40" xfId="3003" applyFont="1" applyFill="1" applyBorder="1" applyAlignment="1" applyProtection="1">
      <alignment horizontal="right"/>
      <protection locked="0"/>
    </xf>
    <xf numFmtId="43" fontId="5" fillId="0" borderId="31" xfId="3003" applyFont="1" applyFill="1" applyBorder="1" applyAlignment="1" applyProtection="1">
      <alignment horizontal="center"/>
    </xf>
    <xf numFmtId="165" fontId="6" fillId="0" borderId="32" xfId="23" applyNumberFormat="1" applyFont="1" applyFill="1" applyBorder="1" applyAlignment="1" applyProtection="1">
      <alignment horizontal="center" vertical="center"/>
    </xf>
    <xf numFmtId="43" fontId="5" fillId="8" borderId="31" xfId="3003" applyFont="1" applyFill="1" applyBorder="1" applyAlignment="1" applyProtection="1">
      <alignment vertical="center"/>
    </xf>
    <xf numFmtId="0" fontId="6" fillId="2" borderId="0" xfId="23" applyFont="1" applyFill="1" applyBorder="1" applyAlignment="1" applyProtection="1">
      <alignment horizontal="center"/>
    </xf>
    <xf numFmtId="0" fontId="5" fillId="32" borderId="0" xfId="23" applyFont="1" applyFill="1" applyBorder="1" applyAlignment="1" applyProtection="1">
      <alignment horizontal="center"/>
    </xf>
    <xf numFmtId="170" fontId="5" fillId="32" borderId="0" xfId="23" applyNumberFormat="1" applyFont="1" applyFill="1" applyBorder="1" applyAlignment="1" applyProtection="1">
      <alignment horizontal="center" vertical="center"/>
    </xf>
    <xf numFmtId="170" fontId="5" fillId="32" borderId="24" xfId="23" applyNumberFormat="1" applyFont="1" applyFill="1" applyBorder="1" applyAlignment="1" applyProtection="1">
      <alignment horizontal="center" vertical="center"/>
    </xf>
    <xf numFmtId="0" fontId="5" fillId="32" borderId="26" xfId="23" applyFont="1" applyFill="1" applyBorder="1" applyAlignment="1" applyProtection="1">
      <alignment horizontal="center"/>
    </xf>
    <xf numFmtId="0" fontId="5" fillId="33" borderId="20" xfId="23" applyFont="1" applyFill="1" applyBorder="1" applyAlignment="1" applyProtection="1">
      <alignment horizontal="center"/>
    </xf>
    <xf numFmtId="0" fontId="5" fillId="33" borderId="21" xfId="23" applyFont="1" applyFill="1" applyBorder="1" applyAlignment="1" applyProtection="1">
      <alignment horizontal="center"/>
    </xf>
    <xf numFmtId="0" fontId="5" fillId="33" borderId="22" xfId="23" applyFont="1" applyFill="1" applyBorder="1" applyAlignment="1" applyProtection="1">
      <alignment horizontal="center"/>
    </xf>
    <xf numFmtId="4" fontId="5" fillId="33" borderId="47" xfId="23" applyNumberFormat="1" applyFont="1" applyFill="1" applyBorder="1" applyAlignment="1" applyProtection="1">
      <alignment horizontal="center"/>
    </xf>
    <xf numFmtId="4" fontId="5" fillId="33" borderId="48" xfId="23" applyNumberFormat="1" applyFont="1" applyFill="1" applyBorder="1" applyAlignment="1" applyProtection="1">
      <alignment horizontal="center"/>
    </xf>
    <xf numFmtId="170" fontId="5" fillId="32" borderId="0" xfId="23" applyNumberFormat="1" applyFont="1" applyFill="1" applyBorder="1" applyAlignment="1" applyProtection="1">
      <alignment horizontal="center"/>
    </xf>
    <xf numFmtId="165" fontId="5" fillId="32" borderId="0" xfId="23" applyNumberFormat="1" applyFont="1" applyFill="1" applyBorder="1" applyAlignment="1" applyProtection="1">
      <alignment horizontal="center" vertical="center"/>
    </xf>
    <xf numFmtId="165" fontId="5" fillId="32" borderId="24" xfId="23" applyNumberFormat="1" applyFont="1" applyFill="1" applyBorder="1" applyAlignment="1" applyProtection="1">
      <alignment horizontal="center" vertical="center"/>
    </xf>
    <xf numFmtId="0" fontId="8" fillId="2" borderId="28" xfId="23" applyFont="1" applyFill="1" applyBorder="1" applyAlignment="1" applyProtection="1">
      <alignment horizontal="center" vertical="center"/>
    </xf>
    <xf numFmtId="0" fontId="8" fillId="2" borderId="29" xfId="23" applyFont="1" applyFill="1" applyBorder="1" applyAlignment="1" applyProtection="1">
      <alignment horizontal="center" vertical="center"/>
    </xf>
    <xf numFmtId="0" fontId="8" fillId="2" borderId="30" xfId="23" applyFont="1" applyFill="1" applyBorder="1" applyAlignment="1" applyProtection="1">
      <alignment horizontal="center" vertical="center"/>
    </xf>
    <xf numFmtId="201" fontId="59" fillId="32" borderId="0" xfId="1529" applyNumberFormat="1" applyFont="1" applyFill="1" applyBorder="1" applyAlignment="1" applyProtection="1">
      <alignment horizontal="center" vertical="top"/>
      <protection hidden="1"/>
    </xf>
    <xf numFmtId="0" fontId="5" fillId="32" borderId="0" xfId="23" applyFont="1" applyFill="1" applyBorder="1" applyAlignment="1" applyProtection="1">
      <alignment horizontal="center" vertical="center"/>
    </xf>
    <xf numFmtId="0" fontId="5" fillId="32" borderId="24" xfId="23" applyFont="1" applyFill="1" applyBorder="1" applyAlignment="1" applyProtection="1">
      <alignment horizontal="center" vertical="center"/>
    </xf>
  </cellXfs>
  <cellStyles count="3004">
    <cellStyle name="$" xfId="24"/>
    <cellStyle name="??" xfId="25"/>
    <cellStyle name="_%(SignOnly)" xfId="26"/>
    <cellStyle name="_%(SignSpaceOnly)" xfId="27"/>
    <cellStyle name="_All India_Site wise PI Targets (2)" xfId="28"/>
    <cellStyle name="_analysis Projections rev25sep" xfId="29"/>
    <cellStyle name="_Book1 (11)" xfId="30"/>
    <cellStyle name="_Book4" xfId="31"/>
    <cellStyle name="_Book4 2" xfId="32"/>
    <cellStyle name="_Book4_200809 Apr-Aug Budget Model   Guj  MP" xfId="33"/>
    <cellStyle name="_Book4_2009-10 Apr-Aug Budget Model Guj  MP" xfId="34"/>
    <cellStyle name="_Book4_Budget 10" xfId="35"/>
    <cellStyle name="_Book4_Budget Apr-09- Aug-09  WI MP 28.03.09" xfId="36"/>
    <cellStyle name="_Book4_Budgets Sep'09 till Aug '10 NF" xfId="37"/>
    <cellStyle name="_Book4_Budgets Sep'09 till Aug '10 NF_NW-Dec 09 - Consolidated" xfId="38"/>
    <cellStyle name="_Book4_Budgets Sep'09 till Aug '10 NF_NW-Oct 10 - Consolidated" xfId="39"/>
    <cellStyle name="_Book4_Budgets Sep'09 till Aug '10 NF_NW-Sept 10 - Consolidated" xfId="40"/>
    <cellStyle name="_Book4_Budgets Sep'09 till Aug '10 NF_SE- Jan 10-consolidated-CE Report V 2" xfId="41"/>
    <cellStyle name="_Book4_Copy of Copy of 200809 Apr-Aug Budget Model -UnitWise P&amp;L WI Guj &amp; MP 28.03.09" xfId="42"/>
    <cellStyle name="_Book4_David-Nov 09 loss-low file" xfId="43"/>
    <cellStyle name="_Book4_NCR Budget Model April - Aug. '09 with Revised Increments" xfId="44"/>
    <cellStyle name="_Book4_PJ Unit P&amp;L" xfId="45"/>
    <cellStyle name="_Book4_PUNE UNIT P&amp;Ls" xfId="46"/>
    <cellStyle name="_Book4_SIS" xfId="47"/>
    <cellStyle name="_Book4_Unit P&amp;L NCR" xfId="48"/>
    <cellStyle name="_Book4_Unit PL AP" xfId="49"/>
    <cellStyle name="_Book4_Unit PL KK" xfId="50"/>
    <cellStyle name="_Book4_Unit PL TN revised" xfId="51"/>
    <cellStyle name="_Book4_Unit PL WB" xfId="52"/>
    <cellStyle name="_Book4_Vending Budget Mumbai Sep09 to Aug10" xfId="53"/>
    <cellStyle name="_Comma" xfId="54"/>
    <cellStyle name="_Comma_csc (2)" xfId="55"/>
    <cellStyle name="_Comp Sheet - kunal - facilities management services - old (2)" xfId="56"/>
    <cellStyle name="_Comp Sheet - kunal - facilities management services - old (2)_Analysis Jan 09" xfId="57"/>
    <cellStyle name="_Comp Sheet - kunal - facilities management services - old (2)_Final GOP sheet Nov 09 RKHS" xfId="58"/>
    <cellStyle name="_Comstar Bid - 030508 revisedCFO menu" xfId="59"/>
    <cellStyle name="_Currency" xfId="60"/>
    <cellStyle name="_Currency_csc (2)" xfId="61"/>
    <cellStyle name="_CurrencySpace" xfId="62"/>
    <cellStyle name="_CurrencySpace_Comp Sheet - kunal - facilities management services - old (2)" xfId="63"/>
    <cellStyle name="_CurrencySpace_csc (2)" xfId="64"/>
    <cellStyle name="_CurrencySpace_dcf cleaned" xfId="65"/>
    <cellStyle name="_CurrencySpace_integrated_standalone" xfId="66"/>
    <cellStyle name="_dcf cleaned" xfId="67"/>
    <cellStyle name="_DCF_Model(1)" xfId="68"/>
    <cellStyle name="_DCF_Model(1)_Analysis Jan 09" xfId="69"/>
    <cellStyle name="_DCF_Model(1)_Final GOP sheet Nov 09 RKHS" xfId="70"/>
    <cellStyle name="_Details" xfId="71"/>
    <cellStyle name="_details manish" xfId="72"/>
    <cellStyle name="_details manish 2" xfId="73"/>
    <cellStyle name="_details manish_200809 Apr-Aug Budget Model   Guj  MP" xfId="74"/>
    <cellStyle name="_details manish_2009-10 Apr-Aug Budget Model Guj  MP" xfId="75"/>
    <cellStyle name="_details manish_Budget 10" xfId="76"/>
    <cellStyle name="_details manish_Budget Apr-09- Aug-09  WI MP 28.03.09" xfId="77"/>
    <cellStyle name="_details manish_Budgets Sep'09 till Aug '10 NF" xfId="78"/>
    <cellStyle name="_details manish_Budgets Sep'09 till Aug '10 NF_NW-Dec 09 - Consolidated" xfId="79"/>
    <cellStyle name="_details manish_Budgets Sep'09 till Aug '10 NF_NW-Oct 10 - Consolidated" xfId="80"/>
    <cellStyle name="_details manish_Budgets Sep'09 till Aug '10 NF_NW-Sept 10 - Consolidated" xfId="81"/>
    <cellStyle name="_details manish_Budgets Sep'09 till Aug '10 NF_SE- Jan 10-consolidated-CE Report V 2" xfId="82"/>
    <cellStyle name="_details manish_Copy of Copy of 200809 Apr-Aug Budget Model -UnitWise P&amp;L WI Guj &amp; MP 28.03.09" xfId="83"/>
    <cellStyle name="_details manish_David-Nov 09 loss-low file" xfId="84"/>
    <cellStyle name="_details manish_NCR Budget Model April - Aug. '09 with Revised Increments" xfId="85"/>
    <cellStyle name="_details manish_PJ Unit P&amp;L" xfId="86"/>
    <cellStyle name="_details manish_PUNE UNIT P&amp;Ls" xfId="87"/>
    <cellStyle name="_details manish_SIS" xfId="88"/>
    <cellStyle name="_details manish_Unit P&amp;L NCR" xfId="89"/>
    <cellStyle name="_details manish_Unit PL AP" xfId="90"/>
    <cellStyle name="_details manish_Unit PL KK" xfId="91"/>
    <cellStyle name="_details manish_Unit PL TN revised" xfId="92"/>
    <cellStyle name="_details manish_Unit PL WB" xfId="93"/>
    <cellStyle name="_details manish_Vending Budget Mumbai Sep09 to Aug10" xfId="94"/>
    <cellStyle name="_DL-Sept 10 loss-presentation" xfId="95"/>
    <cellStyle name="_Est Wagh Bakri Aug 08" xfId="96"/>
    <cellStyle name="_Est Wagh Bakri Oct 08" xfId="97"/>
    <cellStyle name="_Est Wagh Bakri Sep 08" xfId="98"/>
    <cellStyle name="_Estimation Pack of CH&amp;OR_Oct'08" xfId="99"/>
    <cellStyle name="_Estimation Pack of CH&amp;OR_Sep'08" xfId="100"/>
    <cellStyle name="_Euro" xfId="101"/>
    <cellStyle name="_Final CS Consolidated Summary" xfId="102"/>
    <cellStyle name="_Final ESTIMATE_FEB.'09_GUJMP_Reply to querries" xfId="103"/>
    <cellStyle name="_Flash Summary Aug '08" xfId="104"/>
    <cellStyle name="_Flash Summary Sep '08 (2)" xfId="105"/>
    <cellStyle name="_FM operation Budget Templete_ok" xfId="106"/>
    <cellStyle name="_For Sunil" xfId="107"/>
    <cellStyle name="_Fuel_Cost_Jan09" xfId="108"/>
    <cellStyle name="_Gas_Purchase_Impact_Feb09" xfId="109"/>
    <cellStyle name="_Gas_Purchase_PSC_Mar09" xfId="110"/>
    <cellStyle name="_GOP Sep 09" xfId="111"/>
    <cellStyle name="_Heading" xfId="112"/>
    <cellStyle name="_Headline" xfId="113"/>
    <cellStyle name="_Highlight" xfId="114"/>
    <cellStyle name="_HOT CLIENTS LIST" xfId="115"/>
    <cellStyle name="_HOT CLIENTS LIST 070209" xfId="116"/>
    <cellStyle name="_HOT CLIENTS LIST 160109" xfId="117"/>
    <cellStyle name="_HOT CLIENTS LIST 160109 2" xfId="118"/>
    <cellStyle name="_HOT CLIENTS LIST 160109_200809 Apr-Aug Budget Model   Guj  MP" xfId="119"/>
    <cellStyle name="_HOT CLIENTS LIST 160109_2009-10 Apr-Aug Budget Model Guj  MP" xfId="120"/>
    <cellStyle name="_HOT CLIENTS LIST 160109_Budget 10" xfId="121"/>
    <cellStyle name="_HOT CLIENTS LIST 160109_Budget Apr-09- Aug-09  WI MP 28.03.09" xfId="122"/>
    <cellStyle name="_HOT CLIENTS LIST 160109_Budgets Sep'09 till Aug '10 NF" xfId="123"/>
    <cellStyle name="_HOT CLIENTS LIST 160109_Budgets Sep'09 till Aug '10 NF_NW-Dec 09 - Consolidated" xfId="124"/>
    <cellStyle name="_HOT CLIENTS LIST 160109_Budgets Sep'09 till Aug '10 NF_NW-Oct 10 - Consolidated" xfId="125"/>
    <cellStyle name="_HOT CLIENTS LIST 160109_Budgets Sep'09 till Aug '10 NF_NW-Sept 10 - Consolidated" xfId="126"/>
    <cellStyle name="_HOT CLIENTS LIST 160109_Budgets Sep'09 till Aug '10 NF_SE- Jan 10-consolidated-CE Report V 2" xfId="127"/>
    <cellStyle name="_HOT CLIENTS LIST 160109_Copy of Copy of 200809 Apr-Aug Budget Model -UnitWise P&amp;L WI Guj &amp; MP 28.03.09" xfId="128"/>
    <cellStyle name="_HOT CLIENTS LIST 160109_David-Nov 09 loss-low file" xfId="129"/>
    <cellStyle name="_HOT CLIENTS LIST 160109_NCR Budget Model April - Aug. '09 with Revised Increments" xfId="130"/>
    <cellStyle name="_HOT CLIENTS LIST 160109_PJ Unit P&amp;L" xfId="131"/>
    <cellStyle name="_HOT CLIENTS LIST 160109_PUNE UNIT P&amp;Ls" xfId="132"/>
    <cellStyle name="_HOT CLIENTS LIST 160109_SIS" xfId="133"/>
    <cellStyle name="_HOT CLIENTS LIST 160109_Unit P&amp;L NCR" xfId="134"/>
    <cellStyle name="_HOT CLIENTS LIST 160109_Unit PL AP" xfId="135"/>
    <cellStyle name="_HOT CLIENTS LIST 160109_Unit PL KK" xfId="136"/>
    <cellStyle name="_HOT CLIENTS LIST 160109_Unit PL TN revised" xfId="137"/>
    <cellStyle name="_HOT CLIENTS LIST 160109_Unit PL WB" xfId="138"/>
    <cellStyle name="_HOT CLIENTS LIST 160109_Vending Budget Mumbai Sep09 to Aug10" xfId="139"/>
    <cellStyle name="_HOT CLIENTS LIST 170309" xfId="140"/>
    <cellStyle name="_HOT CLIENTS LIST 2" xfId="141"/>
    <cellStyle name="_HOT CLIENTS LIST_200809 Apr-Aug Budget Model   Guj  MP" xfId="142"/>
    <cellStyle name="_HOT CLIENTS LIST_2009-10 Apr-Aug Budget Model Guj  MP" xfId="143"/>
    <cellStyle name="_HOT CLIENTS LIST_Budget 10" xfId="144"/>
    <cellStyle name="_HOT CLIENTS LIST_Budget Apr-09- Aug-09  WI MP 28.03.09" xfId="145"/>
    <cellStyle name="_HOT CLIENTS LIST_Budgets Sep'09 till Aug '10 NF" xfId="146"/>
    <cellStyle name="_HOT CLIENTS LIST_Budgets Sep'09 till Aug '10 NF_NW-Dec 09 - Consolidated" xfId="147"/>
    <cellStyle name="_HOT CLIENTS LIST_Budgets Sep'09 till Aug '10 NF_NW-Oct 10 - Consolidated" xfId="148"/>
    <cellStyle name="_HOT CLIENTS LIST_Budgets Sep'09 till Aug '10 NF_NW-Sept 10 - Consolidated" xfId="149"/>
    <cellStyle name="_HOT CLIENTS LIST_Budgets Sep'09 till Aug '10 NF_SE- Jan 10-consolidated-CE Report V 2" xfId="150"/>
    <cellStyle name="_HOT CLIENTS LIST_Copy of Copy of 200809 Apr-Aug Budget Model -UnitWise P&amp;L WI Guj &amp; MP 28.03.09" xfId="151"/>
    <cellStyle name="_HOT CLIENTS LIST_David-Nov 09 loss-low file" xfId="152"/>
    <cellStyle name="_HOT CLIENTS LIST_NCR Budget Model April - Aug. '09 with Revised Increments" xfId="153"/>
    <cellStyle name="_HOT CLIENTS LIST_PJ Unit P&amp;L" xfId="154"/>
    <cellStyle name="_HOT CLIENTS LIST_PUNE UNIT P&amp;Ls" xfId="155"/>
    <cellStyle name="_HOT CLIENTS LIST_SIS" xfId="156"/>
    <cellStyle name="_HOT CLIENTS LIST_Unit P&amp;L NCR" xfId="157"/>
    <cellStyle name="_HOT CLIENTS LIST_Unit PL AP" xfId="158"/>
    <cellStyle name="_HOT CLIENTS LIST_Unit PL KK" xfId="159"/>
    <cellStyle name="_HOT CLIENTS LIST_Unit PL TN revised" xfId="160"/>
    <cellStyle name="_HOT CLIENTS LIST_Unit PL WB" xfId="161"/>
    <cellStyle name="_HOT CLIENTS LIST_Vending Budget Mumbai Sep09 to Aug10" xfId="162"/>
    <cellStyle name="_HR Dept Budget Templete_Rohit_ok" xfId="163"/>
    <cellStyle name="_HR Dept Budget_FINAL" xfId="164"/>
    <cellStyle name="_INTERCO" xfId="165"/>
    <cellStyle name="_KPI PSC LC mum Nov-08" xfId="166"/>
    <cellStyle name="_marketing and sales" xfId="167"/>
    <cellStyle name="_Material Cost Statement_Dec08" xfId="168"/>
    <cellStyle name="_Material Cost Statement_Dec08 2" xfId="169"/>
    <cellStyle name="_Material Cost Statement_Dec08_David-Nov 09 loss-low file" xfId="170"/>
    <cellStyle name="_Material Cost Statement_Feb_09" xfId="171"/>
    <cellStyle name="_Material Cost Statement_Jan09" xfId="172"/>
    <cellStyle name="_Material Cost Statement_MAR'09" xfId="173"/>
    <cellStyle name="_MBS" xfId="174"/>
    <cellStyle name="_MCA" xfId="175"/>
    <cellStyle name="_MPL" xfId="176"/>
    <cellStyle name="_Multiple" xfId="177"/>
    <cellStyle name="_Multiple_csc" xfId="178"/>
    <cellStyle name="_Multiple_csc (2)" xfId="179"/>
    <cellStyle name="_MultipleSpace" xfId="180"/>
    <cellStyle name="_MultipleSpace_csc" xfId="181"/>
    <cellStyle name="_MultipleSpace_csc (2)" xfId="182"/>
    <cellStyle name="_NON MOBILISED AND 100% hot CLIENTS LIST1" xfId="183"/>
    <cellStyle name="_NON MOBILISED AND 100% hot CLIENTS LIST1 2" xfId="184"/>
    <cellStyle name="_NON MOBILISED AND 100% hot CLIENTS LIST1_200809 Apr-Aug Budget Model   Guj  MP" xfId="185"/>
    <cellStyle name="_NON MOBILISED AND 100% hot CLIENTS LIST1_2009-10 Apr-Aug Budget Model Guj  MP" xfId="186"/>
    <cellStyle name="_NON MOBILISED AND 100% hot CLIENTS LIST1_Budget 10" xfId="187"/>
    <cellStyle name="_NON MOBILISED AND 100% hot CLIENTS LIST1_Budget Apr-09- Aug-09  WI MP 28.03.09" xfId="188"/>
    <cellStyle name="_NON MOBILISED AND 100% hot CLIENTS LIST1_Budgets Sep'09 till Aug '10 NF" xfId="189"/>
    <cellStyle name="_NON MOBILISED AND 100% hot CLIENTS LIST1_Budgets Sep'09 till Aug '10 NF_NW-Dec 09 - Consolidated" xfId="190"/>
    <cellStyle name="_NON MOBILISED AND 100% hot CLIENTS LIST1_Budgets Sep'09 till Aug '10 NF_NW-Oct 10 - Consolidated" xfId="191"/>
    <cellStyle name="_NON MOBILISED AND 100% hot CLIENTS LIST1_Budgets Sep'09 till Aug '10 NF_NW-Sept 10 - Consolidated" xfId="192"/>
    <cellStyle name="_NON MOBILISED AND 100% hot CLIENTS LIST1_Budgets Sep'09 till Aug '10 NF_SE- Jan 10-consolidated-CE Report V 2" xfId="193"/>
    <cellStyle name="_NON MOBILISED AND 100% hot CLIENTS LIST1_Copy of Copy of 200809 Apr-Aug Budget Model -UnitWise P&amp;L WI Guj &amp; MP 28.03.09" xfId="194"/>
    <cellStyle name="_NON MOBILISED AND 100% hot CLIENTS LIST1_David-Nov 09 loss-low file" xfId="195"/>
    <cellStyle name="_NON MOBILISED AND 100% hot CLIENTS LIST1_NCR Budget Model April - Aug. '09 with Revised Increments" xfId="196"/>
    <cellStyle name="_NON MOBILISED AND 100% hot CLIENTS LIST1_PJ Unit P&amp;L" xfId="197"/>
    <cellStyle name="_NON MOBILISED AND 100% hot CLIENTS LIST1_PUNE UNIT P&amp;Ls" xfId="198"/>
    <cellStyle name="_NON MOBILISED AND 100% hot CLIENTS LIST1_SIS" xfId="199"/>
    <cellStyle name="_NON MOBILISED AND 100% hot CLIENTS LIST1_Unit P&amp;L NCR" xfId="200"/>
    <cellStyle name="_NON MOBILISED AND 100% hot CLIENTS LIST1_Unit PL AP" xfId="201"/>
    <cellStyle name="_NON MOBILISED AND 100% hot CLIENTS LIST1_Unit PL KK" xfId="202"/>
    <cellStyle name="_NON MOBILISED AND 100% hot CLIENTS LIST1_Unit PL TN revised" xfId="203"/>
    <cellStyle name="_NON MOBILISED AND 100% hot CLIENTS LIST1_Unit PL WB" xfId="204"/>
    <cellStyle name="_NON MOBILISED AND 100% hot CLIENTS LIST1_Vending Budget Mumbai Sep09 to Aug10" xfId="205"/>
    <cellStyle name="_Percent" xfId="206"/>
    <cellStyle name="_PercentSpace" xfId="207"/>
    <cellStyle name="_Project Farm - BMRFinancial Projections_concise1" xfId="208"/>
    <cellStyle name="_Projected PI_Aug'09_Sep'10 (2)" xfId="209"/>
    <cellStyle name="_PSC Feb 09" xfId="210"/>
    <cellStyle name="_PSC March 09" xfId="211"/>
    <cellStyle name="_PSC_Purchase-GAS_Dec08" xfId="212"/>
    <cellStyle name="_PSC_Purchase-GAS_Dec08 2" xfId="213"/>
    <cellStyle name="_PSC_Purchase-GAS_Dec08_David-Nov 09 loss-low file" xfId="214"/>
    <cellStyle name="_Rolling Projections 0809 with est 26.02.09" xfId="215"/>
    <cellStyle name="_Sales Matrix Gurgaon LC" xfId="216"/>
    <cellStyle name="_Sales Matrix Mumbai LC" xfId="217"/>
    <cellStyle name="_sales performance SEP score card ALL INDIA mar 09" xfId="218"/>
    <cellStyle name="_Savings Initiative File_Dec 08" xfId="219"/>
    <cellStyle name="_Savings Initiative File_Dec 08 2" xfId="220"/>
    <cellStyle name="_Savings Initiative File_Dec 08_200809 Apr-Aug Budget Model   Guj  MP" xfId="221"/>
    <cellStyle name="_Savings Initiative File_Dec 08_2009-10 Apr-Aug Budget Model Guj  MP" xfId="222"/>
    <cellStyle name="_Savings Initiative File_Dec 08_Budget 10" xfId="223"/>
    <cellStyle name="_Savings Initiative File_Dec 08_Budget Apr-09- Aug-09  WI MP 28.03.09" xfId="224"/>
    <cellStyle name="_Savings Initiative File_Dec 08_Budgets Sep'09 till Aug '10 NF" xfId="225"/>
    <cellStyle name="_Savings Initiative File_Dec 08_Budgets Sep'09 till Aug '10 NF_NW-Dec 09 - Consolidated" xfId="226"/>
    <cellStyle name="_Savings Initiative File_Dec 08_Budgets Sep'09 till Aug '10 NF_NW-Oct 10 - Consolidated" xfId="227"/>
    <cellStyle name="_Savings Initiative File_Dec 08_Budgets Sep'09 till Aug '10 NF_NW-Sept 10 - Consolidated" xfId="228"/>
    <cellStyle name="_Savings Initiative File_Dec 08_Budgets Sep'09 till Aug '10 NF_SE- Jan 10-consolidated-CE Report V 2" xfId="229"/>
    <cellStyle name="_Savings Initiative File_Dec 08_Copy of Copy of 200809 Apr-Aug Budget Model -UnitWise P&amp;L WI Guj &amp; MP 28.03.09" xfId="230"/>
    <cellStyle name="_Savings Initiative File_Dec 08_David-Nov 09 loss-low file" xfId="231"/>
    <cellStyle name="_Savings Initiative File_Dec 08_NCR Budget Model April - Aug. '09 with Revised Increments" xfId="232"/>
    <cellStyle name="_Savings Initiative File_Dec 08_PJ Unit P&amp;L" xfId="233"/>
    <cellStyle name="_Savings Initiative File_Dec 08_PUNE UNIT P&amp;Ls" xfId="234"/>
    <cellStyle name="_Savings Initiative File_Dec 08_SIS" xfId="235"/>
    <cellStyle name="_Savings Initiative File_Dec 08_Unit P&amp;L NCR" xfId="236"/>
    <cellStyle name="_Savings Initiative File_Dec 08_Unit PL AP" xfId="237"/>
    <cellStyle name="_Savings Initiative File_Dec 08_Unit PL KK" xfId="238"/>
    <cellStyle name="_Savings Initiative File_Dec 08_Unit PL TN revised" xfId="239"/>
    <cellStyle name="_Savings Initiative File_Dec 08_Unit PL WB" xfId="240"/>
    <cellStyle name="_Savings Initiative File_Dec 08_Vending Budget Mumbai Sep09 to Aug10" xfId="241"/>
    <cellStyle name="_SubHeading" xfId="242"/>
    <cellStyle name="_Table" xfId="243"/>
    <cellStyle name="_Table_Act-Fcast" xfId="244"/>
    <cellStyle name="_Table_Mar 11 Fcast" xfId="245"/>
    <cellStyle name="_Table_Sheet5" xfId="246"/>
    <cellStyle name="_TableHead" xfId="247"/>
    <cellStyle name="_TableHead_Act-Fcast" xfId="248"/>
    <cellStyle name="_TableHead_Mar 11 Fcast" xfId="249"/>
    <cellStyle name="_TableHead_Sheet5" xfId="250"/>
    <cellStyle name="_TableHeading" xfId="251"/>
    <cellStyle name="_TableHeading_Act-Fcast" xfId="252"/>
    <cellStyle name="_TableHeading_Mar 11 Fcast" xfId="253"/>
    <cellStyle name="_TableHeading_Sheet5" xfId="254"/>
    <cellStyle name="_TableRowBorder" xfId="255"/>
    <cellStyle name="_TableRowBorder_Act-Fcast" xfId="256"/>
    <cellStyle name="_TableRowBorder_Mar 11 Fcast" xfId="257"/>
    <cellStyle name="_TableRowBorder_Sheet5" xfId="258"/>
    <cellStyle name="_TableRowHead" xfId="259"/>
    <cellStyle name="_TableRowHeading" xfId="260"/>
    <cellStyle name="_TableSuperHead" xfId="261"/>
    <cellStyle name="_TableSuperHeading" xfId="262"/>
    <cellStyle name="_TableText" xfId="263"/>
    <cellStyle name="_TOP 50 Clients-Mar'08YTD" xfId="264"/>
    <cellStyle name="_UNISOL ESTIMATE NOV 08" xfId="265"/>
    <cellStyle name="_Unisol Estimation Pack Oct08fin" xfId="266"/>
    <cellStyle name="_Unisol Estimation Pack Sep08fin" xfId="267"/>
    <cellStyle name="=C:\WINNT\SYSTEM32\COMMAND.COM" xfId="268"/>
    <cellStyle name="=C:\WINNT\SYSTEM32\COMMAND.COM 10" xfId="269"/>
    <cellStyle name="=C:\WINNT\SYSTEM32\COMMAND.COM 11" xfId="270"/>
    <cellStyle name="=C:\WINNT\SYSTEM32\COMMAND.COM 12" xfId="271"/>
    <cellStyle name="=C:\WINNT\SYSTEM32\COMMAND.COM 13" xfId="272"/>
    <cellStyle name="=C:\WINNT\SYSTEM32\COMMAND.COM 14" xfId="273"/>
    <cellStyle name="=C:\WINNT\SYSTEM32\COMMAND.COM 15" xfId="274"/>
    <cellStyle name="=C:\WINNT\SYSTEM32\COMMAND.COM 16" xfId="275"/>
    <cellStyle name="=C:\WINNT\SYSTEM32\COMMAND.COM 17" xfId="276"/>
    <cellStyle name="=C:\WINNT\SYSTEM32\COMMAND.COM 18" xfId="277"/>
    <cellStyle name="=C:\WINNT\SYSTEM32\COMMAND.COM 19" xfId="278"/>
    <cellStyle name="=C:\WINNT\SYSTEM32\COMMAND.COM 2" xfId="279"/>
    <cellStyle name="=C:\WINNT\SYSTEM32\COMMAND.COM 2 10" xfId="280"/>
    <cellStyle name="=C:\WINNT\SYSTEM32\COMMAND.COM 2 11" xfId="281"/>
    <cellStyle name="=C:\WINNT\SYSTEM32\COMMAND.COM 2 12" xfId="282"/>
    <cellStyle name="=C:\WINNT\SYSTEM32\COMMAND.COM 2 13" xfId="283"/>
    <cellStyle name="=C:\WINNT\SYSTEM32\COMMAND.COM 2 13 2" xfId="284"/>
    <cellStyle name="=C:\WINNT\SYSTEM32\COMMAND.COM 2 2" xfId="285"/>
    <cellStyle name="=C:\WINNT\SYSTEM32\COMMAND.COM 2 2 2" xfId="286"/>
    <cellStyle name="=C:\WINNT\SYSTEM32\COMMAND.COM 2 2 2 2" xfId="287"/>
    <cellStyle name="=C:\WINNT\SYSTEM32\COMMAND.COM 2 2 2 2 2" xfId="288"/>
    <cellStyle name="=C:\WINNT\SYSTEM32\COMMAND.COM 2 2 2 3" xfId="289"/>
    <cellStyle name="=C:\WINNT\SYSTEM32\COMMAND.COM 2 2 3" xfId="290"/>
    <cellStyle name="=C:\WINNT\SYSTEM32\COMMAND.COM 2 2 4" xfId="291"/>
    <cellStyle name="=C:\WINNT\SYSTEM32\COMMAND.COM 2 2 5" xfId="292"/>
    <cellStyle name="=C:\WINNT\SYSTEM32\COMMAND.COM 2 2 5 2" xfId="293"/>
    <cellStyle name="=C:\WINNT\SYSTEM32\COMMAND.COM 2 3" xfId="294"/>
    <cellStyle name="=C:\WINNT\SYSTEM32\COMMAND.COM 2 4" xfId="295"/>
    <cellStyle name="=C:\WINNT\SYSTEM32\COMMAND.COM 2 5" xfId="296"/>
    <cellStyle name="=C:\WINNT\SYSTEM32\COMMAND.COM 2 6" xfId="297"/>
    <cellStyle name="=C:\WINNT\SYSTEM32\COMMAND.COM 2 7" xfId="298"/>
    <cellStyle name="=C:\WINNT\SYSTEM32\COMMAND.COM 2 8" xfId="299"/>
    <cellStyle name="=C:\WINNT\SYSTEM32\COMMAND.COM 2 9" xfId="300"/>
    <cellStyle name="=C:\WINNT\SYSTEM32\COMMAND.COM 2_Div Summ " xfId="301"/>
    <cellStyle name="=C:\WINNT\SYSTEM32\COMMAND.COM 20" xfId="302"/>
    <cellStyle name="=C:\WINNT\SYSTEM32\COMMAND.COM 21" xfId="303"/>
    <cellStyle name="=C:\WINNT\SYSTEM32\COMMAND.COM 22" xfId="304"/>
    <cellStyle name="=C:\WINNT\SYSTEM32\COMMAND.COM 23" xfId="305"/>
    <cellStyle name="=C:\WINNT\SYSTEM32\COMMAND.COM 23 2" xfId="306"/>
    <cellStyle name="=C:\WINNT\SYSTEM32\COMMAND.COM 23 2 2" xfId="307"/>
    <cellStyle name="=C:\WINNT\SYSTEM32\COMMAND.COM 23 2 2 2" xfId="308"/>
    <cellStyle name="=C:\WINNT\SYSTEM32\COMMAND.COM 23 2 3" xfId="309"/>
    <cellStyle name="=C:\WINNT\SYSTEM32\COMMAND.COM 23 3" xfId="310"/>
    <cellStyle name="=C:\WINNT\SYSTEM32\COMMAND.COM 23 4" xfId="311"/>
    <cellStyle name="=C:\WINNT\SYSTEM32\COMMAND.COM 23 5" xfId="312"/>
    <cellStyle name="=C:\WINNT\SYSTEM32\COMMAND.COM 23 5 2" xfId="313"/>
    <cellStyle name="=C:\WINNT\SYSTEM32\COMMAND.COM 24" xfId="314"/>
    <cellStyle name="=C:\WINNT\SYSTEM32\COMMAND.COM 25" xfId="315"/>
    <cellStyle name="=C:\WINNT\SYSTEM32\COMMAND.COM 26" xfId="316"/>
    <cellStyle name="=C:\WINNT\SYSTEM32\COMMAND.COM 27" xfId="317"/>
    <cellStyle name="=C:\WINNT\SYSTEM32\COMMAND.COM 28" xfId="318"/>
    <cellStyle name="=C:\WINNT\SYSTEM32\COMMAND.COM 29" xfId="319"/>
    <cellStyle name="=C:\WINNT\SYSTEM32\COMMAND.COM 3" xfId="320"/>
    <cellStyle name="=C:\WINNT\SYSTEM32\COMMAND.COM 3 10" xfId="321"/>
    <cellStyle name="=C:\WINNT\SYSTEM32\COMMAND.COM 3 11" xfId="322"/>
    <cellStyle name="=C:\WINNT\SYSTEM32\COMMAND.COM 3 12" xfId="323"/>
    <cellStyle name="=C:\WINNT\SYSTEM32\COMMAND.COM 3 13" xfId="324"/>
    <cellStyle name="=C:\WINNT\SYSTEM32\COMMAND.COM 3 14" xfId="325"/>
    <cellStyle name="=C:\WINNT\SYSTEM32\COMMAND.COM 3 15" xfId="326"/>
    <cellStyle name="=C:\WINNT\SYSTEM32\COMMAND.COM 3 16" xfId="327"/>
    <cellStyle name="=C:\WINNT\SYSTEM32\COMMAND.COM 3 2" xfId="328"/>
    <cellStyle name="=C:\WINNT\SYSTEM32\COMMAND.COM 3 2 10" xfId="329"/>
    <cellStyle name="=C:\WINNT\SYSTEM32\COMMAND.COM 3 2 11" xfId="330"/>
    <cellStyle name="=C:\WINNT\SYSTEM32\COMMAND.COM 3 2 12" xfId="331"/>
    <cellStyle name="=C:\WINNT\SYSTEM32\COMMAND.COM 3 2 13" xfId="332"/>
    <cellStyle name="=C:\WINNT\SYSTEM32\COMMAND.COM 3 2 14" xfId="333"/>
    <cellStyle name="=C:\WINNT\SYSTEM32\COMMAND.COM 3 2 15" xfId="334"/>
    <cellStyle name="=C:\WINNT\SYSTEM32\COMMAND.COM 3 2 16" xfId="335"/>
    <cellStyle name="=C:\WINNT\SYSTEM32\COMMAND.COM 3 2 2" xfId="336"/>
    <cellStyle name="=C:\WINNT\SYSTEM32\COMMAND.COM 3 2 2 10" xfId="337"/>
    <cellStyle name="=C:\WINNT\SYSTEM32\COMMAND.COM 3 2 2 11" xfId="338"/>
    <cellStyle name="=C:\WINNT\SYSTEM32\COMMAND.COM 3 2 2 12" xfId="339"/>
    <cellStyle name="=C:\WINNT\SYSTEM32\COMMAND.COM 3 2 2 2" xfId="340"/>
    <cellStyle name="=C:\WINNT\SYSTEM32\COMMAND.COM 3 2 2 3" xfId="341"/>
    <cellStyle name="=C:\WINNT\SYSTEM32\COMMAND.COM 3 2 2 4" xfId="342"/>
    <cellStyle name="=C:\WINNT\SYSTEM32\COMMAND.COM 3 2 2 5" xfId="343"/>
    <cellStyle name="=C:\WINNT\SYSTEM32\COMMAND.COM 3 2 2 6" xfId="344"/>
    <cellStyle name="=C:\WINNT\SYSTEM32\COMMAND.COM 3 2 2 7" xfId="345"/>
    <cellStyle name="=C:\WINNT\SYSTEM32\COMMAND.COM 3 2 2 8" xfId="346"/>
    <cellStyle name="=C:\WINNT\SYSTEM32\COMMAND.COM 3 2 2 9" xfId="347"/>
    <cellStyle name="=C:\WINNT\SYSTEM32\COMMAND.COM 3 2 3" xfId="348"/>
    <cellStyle name="=C:\WINNT\SYSTEM32\COMMAND.COM 3 2 4" xfId="349"/>
    <cellStyle name="=C:\WINNT\SYSTEM32\COMMAND.COM 3 2 5" xfId="350"/>
    <cellStyle name="=C:\WINNT\SYSTEM32\COMMAND.COM 3 2 6" xfId="351"/>
    <cellStyle name="=C:\WINNT\SYSTEM32\COMMAND.COM 3 2 7" xfId="352"/>
    <cellStyle name="=C:\WINNT\SYSTEM32\COMMAND.COM 3 2 8" xfId="353"/>
    <cellStyle name="=C:\WINNT\SYSTEM32\COMMAND.COM 3 2 9" xfId="354"/>
    <cellStyle name="=C:\WINNT\SYSTEM32\COMMAND.COM 3 3" xfId="355"/>
    <cellStyle name="=C:\WINNT\SYSTEM32\COMMAND.COM 3 4" xfId="356"/>
    <cellStyle name="=C:\WINNT\SYSTEM32\COMMAND.COM 3 5" xfId="357"/>
    <cellStyle name="=C:\WINNT\SYSTEM32\COMMAND.COM 3 6" xfId="358"/>
    <cellStyle name="=C:\WINNT\SYSTEM32\COMMAND.COM 3 7" xfId="359"/>
    <cellStyle name="=C:\WINNT\SYSTEM32\COMMAND.COM 3 8" xfId="360"/>
    <cellStyle name="=C:\WINNT\SYSTEM32\COMMAND.COM 3 9" xfId="361"/>
    <cellStyle name="=C:\WINNT\SYSTEM32\COMMAND.COM 30" xfId="362"/>
    <cellStyle name="=C:\WINNT\SYSTEM32\COMMAND.COM 31" xfId="363"/>
    <cellStyle name="=C:\WINNT\SYSTEM32\COMMAND.COM 32" xfId="364"/>
    <cellStyle name="=C:\WINNT\SYSTEM32\COMMAND.COM 33" xfId="365"/>
    <cellStyle name="=C:\WINNT\SYSTEM32\COMMAND.COM 33 2" xfId="366"/>
    <cellStyle name="=C:\WINNT\SYSTEM32\COMMAND.COM 34" xfId="367"/>
    <cellStyle name="=C:\WINNT\SYSTEM32\COMMAND.COM 4" xfId="368"/>
    <cellStyle name="=C:\WINNT\SYSTEM32\COMMAND.COM 5" xfId="369"/>
    <cellStyle name="=C:\WINNT\SYSTEM32\COMMAND.COM 6" xfId="370"/>
    <cellStyle name="=C:\WINNT\SYSTEM32\COMMAND.COM 7" xfId="371"/>
    <cellStyle name="=C:\WINNT\SYSTEM32\COMMAND.COM 8" xfId="372"/>
    <cellStyle name="=C:\WINNT\SYSTEM32\COMMAND.COM 9" xfId="373"/>
    <cellStyle name="=C:\WINNT\SYSTEM32\COMMAND.COM_Act-Fcast" xfId="374"/>
    <cellStyle name="20% - Accent1 2" xfId="375"/>
    <cellStyle name="20% - Accent1 2 2" xfId="376"/>
    <cellStyle name="20% - Accent1 2 3" xfId="377"/>
    <cellStyle name="20% - Accent1 2 4" xfId="378"/>
    <cellStyle name="20% - Accent2 2" xfId="379"/>
    <cellStyle name="20% - Accent2 2 2" xfId="380"/>
    <cellStyle name="20% - Accent2 2 3" xfId="381"/>
    <cellStyle name="20% - Accent2 2 4" xfId="382"/>
    <cellStyle name="20% - Accent3 2" xfId="383"/>
    <cellStyle name="20% - Accent3 2 2" xfId="384"/>
    <cellStyle name="20% - Accent3 2 3" xfId="385"/>
    <cellStyle name="20% - Accent3 2 4" xfId="386"/>
    <cellStyle name="20% - Accent4 2" xfId="387"/>
    <cellStyle name="20% - Accent4 2 2" xfId="388"/>
    <cellStyle name="20% - Accent4 2 3" xfId="389"/>
    <cellStyle name="20% - Accent4 2 4" xfId="390"/>
    <cellStyle name="20% - Accent5 2" xfId="391"/>
    <cellStyle name="20% - Accent5 2 2" xfId="392"/>
    <cellStyle name="20% - Accent5 2 3" xfId="393"/>
    <cellStyle name="20% - Accent5 2 4" xfId="394"/>
    <cellStyle name="20% - Accent6 2" xfId="395"/>
    <cellStyle name="20% - Accent6 2 2" xfId="396"/>
    <cellStyle name="20% - Accent6 2 3" xfId="397"/>
    <cellStyle name="20% - Accent6 2 4" xfId="398"/>
    <cellStyle name="40% - Accent1 2" xfId="399"/>
    <cellStyle name="40% - Accent1 2 2" xfId="400"/>
    <cellStyle name="40% - Accent1 2 3" xfId="401"/>
    <cellStyle name="40% - Accent1 2 4" xfId="402"/>
    <cellStyle name="40% - Accent2 2" xfId="403"/>
    <cellStyle name="40% - Accent2 2 2" xfId="404"/>
    <cellStyle name="40% - Accent2 2 3" xfId="405"/>
    <cellStyle name="40% - Accent2 2 4" xfId="406"/>
    <cellStyle name="40% - Accent3 2" xfId="407"/>
    <cellStyle name="40% - Accent3 2 2" xfId="408"/>
    <cellStyle name="40% - Accent3 2 3" xfId="409"/>
    <cellStyle name="40% - Accent3 2 4" xfId="410"/>
    <cellStyle name="40% - Accent4 2" xfId="411"/>
    <cellStyle name="40% - Accent4 2 2" xfId="412"/>
    <cellStyle name="40% - Accent4 2 3" xfId="413"/>
    <cellStyle name="40% - Accent4 2 4" xfId="414"/>
    <cellStyle name="40% - Accent5 2" xfId="415"/>
    <cellStyle name="40% - Accent5 2 2" xfId="416"/>
    <cellStyle name="40% - Accent5 2 3" xfId="417"/>
    <cellStyle name="40% - Accent5 2 4" xfId="418"/>
    <cellStyle name="40% - Accent6 2" xfId="419"/>
    <cellStyle name="40% - Accent6 2 2" xfId="420"/>
    <cellStyle name="40% - Accent6 2 3" xfId="421"/>
    <cellStyle name="40% - Accent6 2 4" xfId="422"/>
    <cellStyle name="60% - Accent1 2" xfId="423"/>
    <cellStyle name="60% - Accent1 2 2" xfId="424"/>
    <cellStyle name="60% - Accent1 2 3" xfId="425"/>
    <cellStyle name="60% - Accent1 2 4" xfId="426"/>
    <cellStyle name="60% - Accent2 2" xfId="427"/>
    <cellStyle name="60% - Accent2 2 2" xfId="428"/>
    <cellStyle name="60% - Accent2 2 3" xfId="429"/>
    <cellStyle name="60% - Accent2 2 4" xfId="430"/>
    <cellStyle name="60% - Accent3 2" xfId="431"/>
    <cellStyle name="60% - Accent3 2 2" xfId="432"/>
    <cellStyle name="60% - Accent3 2 3" xfId="433"/>
    <cellStyle name="60% - Accent3 2 4" xfId="434"/>
    <cellStyle name="60% - Accent4 2" xfId="435"/>
    <cellStyle name="60% - Accent4 2 2" xfId="436"/>
    <cellStyle name="60% - Accent4 2 3" xfId="437"/>
    <cellStyle name="60% - Accent4 2 4" xfId="438"/>
    <cellStyle name="60% - Accent5 2" xfId="439"/>
    <cellStyle name="60% - Accent5 2 2" xfId="440"/>
    <cellStyle name="60% - Accent5 2 3" xfId="441"/>
    <cellStyle name="60% - Accent5 2 4" xfId="442"/>
    <cellStyle name="60% - Accent6 2" xfId="443"/>
    <cellStyle name="60% - Accent6 2 2" xfId="444"/>
    <cellStyle name="60% - Accent6 2 3" xfId="445"/>
    <cellStyle name="60% - Accent6 2 4" xfId="446"/>
    <cellStyle name="Accent1 2" xfId="447"/>
    <cellStyle name="Accent1 2 2" xfId="448"/>
    <cellStyle name="Accent1 2 3" xfId="449"/>
    <cellStyle name="Accent1 2 4" xfId="450"/>
    <cellStyle name="Accent2 2" xfId="451"/>
    <cellStyle name="Accent2 2 2" xfId="452"/>
    <cellStyle name="Accent2 2 3" xfId="453"/>
    <cellStyle name="Accent2 2 4" xfId="454"/>
    <cellStyle name="Accent3 2" xfId="455"/>
    <cellStyle name="Accent3 2 2" xfId="456"/>
    <cellStyle name="Accent3 2 3" xfId="457"/>
    <cellStyle name="Accent3 2 4" xfId="458"/>
    <cellStyle name="Accent4 2" xfId="459"/>
    <cellStyle name="Accent4 2 2" xfId="460"/>
    <cellStyle name="Accent4 2 3" xfId="461"/>
    <cellStyle name="Accent4 2 4" xfId="462"/>
    <cellStyle name="Accent5 2" xfId="463"/>
    <cellStyle name="Accent5 2 2" xfId="464"/>
    <cellStyle name="Accent5 2 3" xfId="465"/>
    <cellStyle name="Accent5 2 4" xfId="466"/>
    <cellStyle name="Accent6 2" xfId="467"/>
    <cellStyle name="Accent6 2 2" xfId="468"/>
    <cellStyle name="Accent6 2 3" xfId="469"/>
    <cellStyle name="Accent6 2 4" xfId="470"/>
    <cellStyle name="Bad 2" xfId="471"/>
    <cellStyle name="Bad 2 2" xfId="472"/>
    <cellStyle name="Bad 2 3" xfId="473"/>
    <cellStyle name="Bad 2 4" xfId="474"/>
    <cellStyle name="Calc Currency (0)" xfId="475"/>
    <cellStyle name="Calc Currency (2)" xfId="476"/>
    <cellStyle name="Calc Percent (0)" xfId="477"/>
    <cellStyle name="Calc Percent (1)" xfId="478"/>
    <cellStyle name="Calc Percent (2)" xfId="479"/>
    <cellStyle name="Calc Units (0)" xfId="480"/>
    <cellStyle name="Calc Units (1)" xfId="481"/>
    <cellStyle name="Calc Units (2)" xfId="482"/>
    <cellStyle name="Calculation 2" xfId="483"/>
    <cellStyle name="Calculation 2 2" xfId="484"/>
    <cellStyle name="Calculation 2 3" xfId="485"/>
    <cellStyle name="Calculation 2 4" xfId="486"/>
    <cellStyle name="category" xfId="487"/>
    <cellStyle name="Check Cell 2" xfId="488"/>
    <cellStyle name="Check Cell 2 2" xfId="489"/>
    <cellStyle name="Check Cell 2 3" xfId="490"/>
    <cellStyle name="Check Cell 2 4" xfId="491"/>
    <cellStyle name="Comma" xfId="3003" builtinId="3"/>
    <cellStyle name="Comma [00]" xfId="492"/>
    <cellStyle name="Comma 10 10" xfId="493"/>
    <cellStyle name="Comma 10 11" xfId="494"/>
    <cellStyle name="Comma 10 12" xfId="495"/>
    <cellStyle name="Comma 10 13" xfId="496"/>
    <cellStyle name="Comma 10 14" xfId="497"/>
    <cellStyle name="Comma 10 15" xfId="498"/>
    <cellStyle name="Comma 10 16" xfId="499"/>
    <cellStyle name="Comma 10 17" xfId="500"/>
    <cellStyle name="Comma 10 18" xfId="501"/>
    <cellStyle name="Comma 10 19" xfId="502"/>
    <cellStyle name="Comma 10 2" xfId="503"/>
    <cellStyle name="Comma 10 20" xfId="504"/>
    <cellStyle name="Comma 10 21" xfId="505"/>
    <cellStyle name="Comma 10 22" xfId="506"/>
    <cellStyle name="Comma 10 23" xfId="507"/>
    <cellStyle name="Comma 10 24" xfId="508"/>
    <cellStyle name="Comma 10 25" xfId="509"/>
    <cellStyle name="Comma 10 26" xfId="510"/>
    <cellStyle name="Comma 10 27" xfId="511"/>
    <cellStyle name="Comma 10 28" xfId="512"/>
    <cellStyle name="Comma 10 29" xfId="513"/>
    <cellStyle name="Comma 10 3" xfId="514"/>
    <cellStyle name="Comma 10 30" xfId="515"/>
    <cellStyle name="Comma 10 31" xfId="516"/>
    <cellStyle name="Comma 10 32" xfId="517"/>
    <cellStyle name="Comma 10 33" xfId="518"/>
    <cellStyle name="Comma 10 34" xfId="519"/>
    <cellStyle name="Comma 10 35" xfId="520"/>
    <cellStyle name="Comma 10 36" xfId="521"/>
    <cellStyle name="Comma 10 37" xfId="522"/>
    <cellStyle name="Comma 10 38" xfId="523"/>
    <cellStyle name="Comma 10 39" xfId="524"/>
    <cellStyle name="Comma 10 4" xfId="525"/>
    <cellStyle name="Comma 10 40" xfId="526"/>
    <cellStyle name="Comma 10 41" xfId="527"/>
    <cellStyle name="Comma 10 42" xfId="528"/>
    <cellStyle name="Comma 10 43" xfId="529"/>
    <cellStyle name="Comma 10 44" xfId="530"/>
    <cellStyle name="Comma 10 45" xfId="531"/>
    <cellStyle name="Comma 10 46" xfId="532"/>
    <cellStyle name="Comma 10 47" xfId="533"/>
    <cellStyle name="Comma 10 48" xfId="534"/>
    <cellStyle name="Comma 10 49" xfId="535"/>
    <cellStyle name="Comma 10 5" xfId="536"/>
    <cellStyle name="Comma 10 50" xfId="537"/>
    <cellStyle name="Comma 10 51" xfId="538"/>
    <cellStyle name="Comma 10 52" xfId="539"/>
    <cellStyle name="Comma 10 53" xfId="540"/>
    <cellStyle name="Comma 10 54" xfId="541"/>
    <cellStyle name="Comma 10 55" xfId="542"/>
    <cellStyle name="Comma 10 56" xfId="543"/>
    <cellStyle name="Comma 10 57" xfId="544"/>
    <cellStyle name="Comma 10 58" xfId="545"/>
    <cellStyle name="Comma 10 59" xfId="546"/>
    <cellStyle name="Comma 10 6" xfId="547"/>
    <cellStyle name="Comma 10 60" xfId="548"/>
    <cellStyle name="Comma 10 61" xfId="549"/>
    <cellStyle name="Comma 10 62" xfId="550"/>
    <cellStyle name="Comma 10 63" xfId="551"/>
    <cellStyle name="Comma 10 64" xfId="552"/>
    <cellStyle name="Comma 10 65" xfId="553"/>
    <cellStyle name="Comma 10 66" xfId="554"/>
    <cellStyle name="Comma 10 67" xfId="555"/>
    <cellStyle name="Comma 10 68" xfId="556"/>
    <cellStyle name="Comma 10 69" xfId="557"/>
    <cellStyle name="Comma 10 7" xfId="558"/>
    <cellStyle name="Comma 10 70" xfId="559"/>
    <cellStyle name="Comma 10 71" xfId="560"/>
    <cellStyle name="Comma 10 72" xfId="561"/>
    <cellStyle name="Comma 10 73" xfId="562"/>
    <cellStyle name="Comma 10 8" xfId="563"/>
    <cellStyle name="Comma 10 9" xfId="564"/>
    <cellStyle name="Comma 11" xfId="565"/>
    <cellStyle name="Comma 11 2" xfId="566"/>
    <cellStyle name="Comma 11 2 2" xfId="567"/>
    <cellStyle name="Comma 11 3" xfId="568"/>
    <cellStyle name="Comma 12 2" xfId="569"/>
    <cellStyle name="Comma 12 3" xfId="570"/>
    <cellStyle name="Comma 13 2" xfId="571"/>
    <cellStyle name="Comma 13 3" xfId="572"/>
    <cellStyle name="Comma 2 10" xfId="573"/>
    <cellStyle name="Comma 2 11" xfId="574"/>
    <cellStyle name="Comma 2 12" xfId="575"/>
    <cellStyle name="Comma 2 13" xfId="576"/>
    <cellStyle name="Comma 2 14" xfId="577"/>
    <cellStyle name="Comma 2 15" xfId="578"/>
    <cellStyle name="Comma 2 16" xfId="579"/>
    <cellStyle name="Comma 2 17" xfId="580"/>
    <cellStyle name="Comma 2 18" xfId="581"/>
    <cellStyle name="Comma 2 19" xfId="582"/>
    <cellStyle name="Comma 2 2" xfId="2"/>
    <cellStyle name="Comma 2 2 10" xfId="583"/>
    <cellStyle name="Comma 2 2 10 2" xfId="584"/>
    <cellStyle name="Comma 2 2 10 2 2" xfId="585"/>
    <cellStyle name="Comma 2 2 10 3" xfId="586"/>
    <cellStyle name="Comma 2 2 10 4" xfId="587"/>
    <cellStyle name="Comma 2 2 10 5" xfId="588"/>
    <cellStyle name="Comma 2 2 11" xfId="589"/>
    <cellStyle name="Comma 2 2 11 2" xfId="590"/>
    <cellStyle name="Comma 2 2 11 2 2" xfId="591"/>
    <cellStyle name="Comma 2 2 11 3" xfId="592"/>
    <cellStyle name="Comma 2 2 11 4" xfId="593"/>
    <cellStyle name="Comma 2 2 11 5" xfId="594"/>
    <cellStyle name="Comma 2 2 12" xfId="595"/>
    <cellStyle name="Comma 2 2 13" xfId="596"/>
    <cellStyle name="Comma 2 2 14" xfId="597"/>
    <cellStyle name="Comma 2 2 15" xfId="598"/>
    <cellStyle name="Comma 2 2 16" xfId="599"/>
    <cellStyle name="Comma 2 2 17" xfId="600"/>
    <cellStyle name="Comma 2 2 18" xfId="601"/>
    <cellStyle name="Comma 2 2 19" xfId="602"/>
    <cellStyle name="Comma 2 2 2" xfId="603"/>
    <cellStyle name="Comma 2 2 2 2" xfId="604"/>
    <cellStyle name="Comma 2 2 2 3" xfId="605"/>
    <cellStyle name="Comma 2 2 2 4" xfId="606"/>
    <cellStyle name="Comma 2 2 2 5" xfId="607"/>
    <cellStyle name="Comma 2 2 2 6" xfId="608"/>
    <cellStyle name="Comma 2 2 2 7" xfId="609"/>
    <cellStyle name="Comma 2 2 20" xfId="610"/>
    <cellStyle name="Comma 2 2 21" xfId="611"/>
    <cellStyle name="Comma 2 2 22" xfId="612"/>
    <cellStyle name="Comma 2 2 23" xfId="613"/>
    <cellStyle name="Comma 2 2 24" xfId="614"/>
    <cellStyle name="Comma 2 2 24 2" xfId="615"/>
    <cellStyle name="Comma 2 2 25" xfId="616"/>
    <cellStyle name="Comma 2 2 26" xfId="617"/>
    <cellStyle name="Comma 2 2 3" xfId="618"/>
    <cellStyle name="Comma 2 2 3 2" xfId="619"/>
    <cellStyle name="Comma 2 2 3 3" xfId="620"/>
    <cellStyle name="Comma 2 2 3 4" xfId="621"/>
    <cellStyle name="Comma 2 2 3 5" xfId="622"/>
    <cellStyle name="Comma 2 2 3 6" xfId="623"/>
    <cellStyle name="Comma 2 2 3 7" xfId="624"/>
    <cellStyle name="Comma 2 2 4" xfId="625"/>
    <cellStyle name="Comma 2 2 4 2" xfId="626"/>
    <cellStyle name="Comma 2 2 4 3" xfId="627"/>
    <cellStyle name="Comma 2 2 4 4" xfId="628"/>
    <cellStyle name="Comma 2 2 4 5" xfId="629"/>
    <cellStyle name="Comma 2 2 4 6" xfId="630"/>
    <cellStyle name="Comma 2 2 4 7" xfId="631"/>
    <cellStyle name="Comma 2 2 5" xfId="632"/>
    <cellStyle name="Comma 2 2 5 2" xfId="633"/>
    <cellStyle name="Comma 2 2 5 3" xfId="634"/>
    <cellStyle name="Comma 2 2 5 4" xfId="635"/>
    <cellStyle name="Comma 2 2 5 5" xfId="636"/>
    <cellStyle name="Comma 2 2 5 6" xfId="637"/>
    <cellStyle name="Comma 2 2 5 7" xfId="638"/>
    <cellStyle name="Comma 2 2 6" xfId="639"/>
    <cellStyle name="Comma 2 2 6 2" xfId="640"/>
    <cellStyle name="Comma 2 2 6 3" xfId="641"/>
    <cellStyle name="Comma 2 2 6 4" xfId="642"/>
    <cellStyle name="Comma 2 2 6 5" xfId="643"/>
    <cellStyle name="Comma 2 2 6 6" xfId="644"/>
    <cellStyle name="Comma 2 2 6 7" xfId="645"/>
    <cellStyle name="Comma 2 2 7" xfId="646"/>
    <cellStyle name="Comma 2 2 7 2" xfId="647"/>
    <cellStyle name="Comma 2 2 7 2 2" xfId="648"/>
    <cellStyle name="Comma 2 2 7 3" xfId="649"/>
    <cellStyle name="Comma 2 2 8" xfId="650"/>
    <cellStyle name="Comma 2 2 8 2" xfId="651"/>
    <cellStyle name="Comma 2 2 8 2 2" xfId="652"/>
    <cellStyle name="Comma 2 2 8 3" xfId="653"/>
    <cellStyle name="Comma 2 2 9" xfId="654"/>
    <cellStyle name="Comma 2 2 9 2" xfId="655"/>
    <cellStyle name="Comma 2 2 9 2 2" xfId="656"/>
    <cellStyle name="Comma 2 2 9 2 2 2" xfId="657"/>
    <cellStyle name="Comma 2 2 9 2 3" xfId="658"/>
    <cellStyle name="Comma 2 2 9 2 4" xfId="659"/>
    <cellStyle name="Comma 2 2 9 3" xfId="660"/>
    <cellStyle name="Comma 2 2 9 4" xfId="661"/>
    <cellStyle name="Comma 2 20" xfId="662"/>
    <cellStyle name="Comma 2 21" xfId="663"/>
    <cellStyle name="Comma 2 22" xfId="664"/>
    <cellStyle name="Comma 2 23" xfId="665"/>
    <cellStyle name="Comma 2 24" xfId="666"/>
    <cellStyle name="Comma 2 25" xfId="667"/>
    <cellStyle name="Comma 2 26" xfId="668"/>
    <cellStyle name="Comma 2 27" xfId="669"/>
    <cellStyle name="Comma 2 28" xfId="670"/>
    <cellStyle name="Comma 2 29" xfId="671"/>
    <cellStyle name="Comma 2 3" xfId="672"/>
    <cellStyle name="Comma 2 3 2" xfId="673"/>
    <cellStyle name="Comma 2 3 2 2" xfId="674"/>
    <cellStyle name="Comma 2 3 3" xfId="675"/>
    <cellStyle name="Comma 2 30" xfId="676"/>
    <cellStyle name="Comma 2 31" xfId="677"/>
    <cellStyle name="Comma 2 32" xfId="678"/>
    <cellStyle name="Comma 2 33" xfId="679"/>
    <cellStyle name="Comma 2 34" xfId="680"/>
    <cellStyle name="Comma 2 35" xfId="681"/>
    <cellStyle name="Comma 2 36" xfId="682"/>
    <cellStyle name="Comma 2 37" xfId="683"/>
    <cellStyle name="Comma 2 38" xfId="684"/>
    <cellStyle name="Comma 2 39" xfId="685"/>
    <cellStyle name="Comma 2 4" xfId="686"/>
    <cellStyle name="Comma 2 40" xfId="687"/>
    <cellStyle name="Comma 2 41" xfId="688"/>
    <cellStyle name="Comma 2 42" xfId="689"/>
    <cellStyle name="Comma 2 43" xfId="690"/>
    <cellStyle name="Comma 2 44" xfId="691"/>
    <cellStyle name="Comma 2 45" xfId="692"/>
    <cellStyle name="Comma 2 46" xfId="693"/>
    <cellStyle name="Comma 2 47" xfId="694"/>
    <cellStyle name="Comma 2 48" xfId="695"/>
    <cellStyle name="Comma 2 49" xfId="696"/>
    <cellStyle name="Comma 2 5" xfId="697"/>
    <cellStyle name="Comma 2 50" xfId="698"/>
    <cellStyle name="Comma 2 51" xfId="699"/>
    <cellStyle name="Comma 2 52" xfId="700"/>
    <cellStyle name="Comma 2 53" xfId="701"/>
    <cellStyle name="Comma 2 54" xfId="702"/>
    <cellStyle name="Comma 2 6" xfId="703"/>
    <cellStyle name="Comma 2 7" xfId="704"/>
    <cellStyle name="Comma 2 8" xfId="705"/>
    <cellStyle name="Comma 2 8 2" xfId="706"/>
    <cellStyle name="Comma 2 8 2 2" xfId="707"/>
    <cellStyle name="Comma 2 8 3" xfId="708"/>
    <cellStyle name="Comma 2 8 4" xfId="709"/>
    <cellStyle name="Comma 2 8 5" xfId="710"/>
    <cellStyle name="Comma 2 8 6" xfId="711"/>
    <cellStyle name="Comma 2 9" xfId="712"/>
    <cellStyle name="Comma 3" xfId="9"/>
    <cellStyle name="Comma 3 10" xfId="713"/>
    <cellStyle name="Comma 3 10 2" xfId="714"/>
    <cellStyle name="Comma 3 10 2 2" xfId="715"/>
    <cellStyle name="Comma 3 10 3" xfId="716"/>
    <cellStyle name="Comma 3 11" xfId="717"/>
    <cellStyle name="Comma 3 11 2" xfId="718"/>
    <cellStyle name="Comma 3 11 2 2" xfId="719"/>
    <cellStyle name="Comma 3 11 3" xfId="720"/>
    <cellStyle name="Comma 3 12" xfId="721"/>
    <cellStyle name="Comma 3 13" xfId="722"/>
    <cellStyle name="Comma 3 14" xfId="723"/>
    <cellStyle name="Comma 3 15" xfId="724"/>
    <cellStyle name="Comma 3 16" xfId="725"/>
    <cellStyle name="Comma 3 17" xfId="726"/>
    <cellStyle name="Comma 3 18" xfId="727"/>
    <cellStyle name="Comma 3 18 2" xfId="728"/>
    <cellStyle name="Comma 3 19" xfId="729"/>
    <cellStyle name="Comma 3 2" xfId="730"/>
    <cellStyle name="Comma 3 2 10" xfId="731"/>
    <cellStyle name="Comma 3 2 11" xfId="732"/>
    <cellStyle name="Comma 3 2 12" xfId="733"/>
    <cellStyle name="Comma 3 2 13" xfId="734"/>
    <cellStyle name="Comma 3 2 13 2" xfId="735"/>
    <cellStyle name="Comma 3 2 2" xfId="736"/>
    <cellStyle name="Comma 3 2 2 2" xfId="737"/>
    <cellStyle name="Comma 3 2 2 2 2" xfId="738"/>
    <cellStyle name="Comma 3 2 2 2 2 2" xfId="739"/>
    <cellStyle name="Comma 3 2 2 2 3" xfId="740"/>
    <cellStyle name="Comma 3 2 2 3" xfId="741"/>
    <cellStyle name="Comma 3 2 2 4" xfId="742"/>
    <cellStyle name="Comma 3 2 2 5" xfId="743"/>
    <cellStyle name="Comma 3 2 2 5 2" xfId="744"/>
    <cellStyle name="Comma 3 2 3" xfId="745"/>
    <cellStyle name="Comma 3 2 4" xfId="746"/>
    <cellStyle name="Comma 3 2 5" xfId="747"/>
    <cellStyle name="Comma 3 2 6" xfId="748"/>
    <cellStyle name="Comma 3 2 7" xfId="749"/>
    <cellStyle name="Comma 3 2 8" xfId="750"/>
    <cellStyle name="Comma 3 2 9" xfId="751"/>
    <cellStyle name="Comma 3 2_FS SE 31st Oct 2010" xfId="752"/>
    <cellStyle name="Comma 3 20" xfId="753"/>
    <cellStyle name="Comma 3 3" xfId="754"/>
    <cellStyle name="Comma 3 3 10" xfId="755"/>
    <cellStyle name="Comma 3 3 11" xfId="756"/>
    <cellStyle name="Comma 3 3 12" xfId="757"/>
    <cellStyle name="Comma 3 3 13" xfId="758"/>
    <cellStyle name="Comma 3 3 13 2" xfId="759"/>
    <cellStyle name="Comma 3 3 2" xfId="760"/>
    <cellStyle name="Comma 3 3 2 2" xfId="761"/>
    <cellStyle name="Comma 3 3 2 2 2" xfId="762"/>
    <cellStyle name="Comma 3 3 2 2 2 2" xfId="763"/>
    <cellStyle name="Comma 3 3 2 2 3" xfId="764"/>
    <cellStyle name="Comma 3 3 2 3" xfId="765"/>
    <cellStyle name="Comma 3 3 2 4" xfId="766"/>
    <cellStyle name="Comma 3 3 2 5" xfId="767"/>
    <cellStyle name="Comma 3 3 2 5 2" xfId="768"/>
    <cellStyle name="Comma 3 3 3" xfId="769"/>
    <cellStyle name="Comma 3 3 4" xfId="770"/>
    <cellStyle name="Comma 3 3 5" xfId="771"/>
    <cellStyle name="Comma 3 3 6" xfId="772"/>
    <cellStyle name="Comma 3 3 7" xfId="773"/>
    <cellStyle name="Comma 3 3 8" xfId="774"/>
    <cellStyle name="Comma 3 3 9" xfId="775"/>
    <cellStyle name="Comma 3 4" xfId="776"/>
    <cellStyle name="Comma 3 4 10" xfId="777"/>
    <cellStyle name="Comma 3 4 11" xfId="778"/>
    <cellStyle name="Comma 3 4 12" xfId="779"/>
    <cellStyle name="Comma 3 4 13" xfId="780"/>
    <cellStyle name="Comma 3 4 13 2" xfId="781"/>
    <cellStyle name="Comma 3 4 2" xfId="782"/>
    <cellStyle name="Comma 3 4 2 2" xfId="783"/>
    <cellStyle name="Comma 3 4 2 2 2" xfId="784"/>
    <cellStyle name="Comma 3 4 2 2 2 2" xfId="785"/>
    <cellStyle name="Comma 3 4 2 2 3" xfId="786"/>
    <cellStyle name="Comma 3 4 2 3" xfId="787"/>
    <cellStyle name="Comma 3 4 2 4" xfId="788"/>
    <cellStyle name="Comma 3 4 2 5" xfId="789"/>
    <cellStyle name="Comma 3 4 2 5 2" xfId="790"/>
    <cellStyle name="Comma 3 4 3" xfId="791"/>
    <cellStyle name="Comma 3 4 4" xfId="792"/>
    <cellStyle name="Comma 3 4 5" xfId="793"/>
    <cellStyle name="Comma 3 4 6" xfId="794"/>
    <cellStyle name="Comma 3 4 7" xfId="795"/>
    <cellStyle name="Comma 3 4 8" xfId="796"/>
    <cellStyle name="Comma 3 4 9" xfId="797"/>
    <cellStyle name="Comma 3 5" xfId="798"/>
    <cellStyle name="Comma 3 5 10" xfId="799"/>
    <cellStyle name="Comma 3 5 11" xfId="800"/>
    <cellStyle name="Comma 3 5 12" xfId="801"/>
    <cellStyle name="Comma 3 5 13" xfId="802"/>
    <cellStyle name="Comma 3 5 13 2" xfId="803"/>
    <cellStyle name="Comma 3 5 2" xfId="804"/>
    <cellStyle name="Comma 3 5 2 2" xfId="805"/>
    <cellStyle name="Comma 3 5 2 2 2" xfId="806"/>
    <cellStyle name="Comma 3 5 2 2 2 2" xfId="807"/>
    <cellStyle name="Comma 3 5 2 2 3" xfId="808"/>
    <cellStyle name="Comma 3 5 2 3" xfId="809"/>
    <cellStyle name="Comma 3 5 2 4" xfId="810"/>
    <cellStyle name="Comma 3 5 2 5" xfId="811"/>
    <cellStyle name="Comma 3 5 2 5 2" xfId="812"/>
    <cellStyle name="Comma 3 5 3" xfId="813"/>
    <cellStyle name="Comma 3 5 4" xfId="814"/>
    <cellStyle name="Comma 3 5 5" xfId="815"/>
    <cellStyle name="Comma 3 5 6" xfId="816"/>
    <cellStyle name="Comma 3 5 7" xfId="817"/>
    <cellStyle name="Comma 3 5 8" xfId="818"/>
    <cellStyle name="Comma 3 5 9" xfId="819"/>
    <cellStyle name="Comma 3 6" xfId="820"/>
    <cellStyle name="Comma 3 6 10" xfId="821"/>
    <cellStyle name="Comma 3 6 11" xfId="822"/>
    <cellStyle name="Comma 3 6 12" xfId="823"/>
    <cellStyle name="Comma 3 6 13" xfId="824"/>
    <cellStyle name="Comma 3 6 13 2" xfId="825"/>
    <cellStyle name="Comma 3 6 2" xfId="826"/>
    <cellStyle name="Comma 3 6 2 2" xfId="827"/>
    <cellStyle name="Comma 3 6 2 2 2" xfId="828"/>
    <cellStyle name="Comma 3 6 2 2 2 2" xfId="829"/>
    <cellStyle name="Comma 3 6 2 2 3" xfId="830"/>
    <cellStyle name="Comma 3 6 2 3" xfId="831"/>
    <cellStyle name="Comma 3 6 2 4" xfId="832"/>
    <cellStyle name="Comma 3 6 2 5" xfId="833"/>
    <cellStyle name="Comma 3 6 2 5 2" xfId="834"/>
    <cellStyle name="Comma 3 6 3" xfId="835"/>
    <cellStyle name="Comma 3 6 4" xfId="836"/>
    <cellStyle name="Comma 3 6 5" xfId="837"/>
    <cellStyle name="Comma 3 6 6" xfId="838"/>
    <cellStyle name="Comma 3 6 7" xfId="839"/>
    <cellStyle name="Comma 3 6 8" xfId="840"/>
    <cellStyle name="Comma 3 6 9" xfId="841"/>
    <cellStyle name="Comma 3 7" xfId="842"/>
    <cellStyle name="Comma 3 7 2" xfId="843"/>
    <cellStyle name="Comma 3 7 3" xfId="844"/>
    <cellStyle name="Comma 3 7 4" xfId="845"/>
    <cellStyle name="Comma 3 8" xfId="846"/>
    <cellStyle name="Comma 3 8 2" xfId="847"/>
    <cellStyle name="Comma 3 8 2 2" xfId="848"/>
    <cellStyle name="Comma 3 8 3" xfId="849"/>
    <cellStyle name="Comma 3 9" xfId="850"/>
    <cellStyle name="Comma 3 9 2" xfId="851"/>
    <cellStyle name="Comma 3 9 2 2" xfId="852"/>
    <cellStyle name="Comma 4" xfId="853"/>
    <cellStyle name="Comma 4 2" xfId="854"/>
    <cellStyle name="Comma 4 3" xfId="855"/>
    <cellStyle name="Comma 4 4" xfId="856"/>
    <cellStyle name="Comma 4 5" xfId="857"/>
    <cellStyle name="Comma 4 6" xfId="858"/>
    <cellStyle name="Comma 4 7" xfId="859"/>
    <cellStyle name="Comma 4 8" xfId="860"/>
    <cellStyle name="Comma 4 9" xfId="861"/>
    <cellStyle name="Comma 46 2" xfId="862"/>
    <cellStyle name="Comma 46 3" xfId="863"/>
    <cellStyle name="Comma 46 4" xfId="864"/>
    <cellStyle name="Comma 5" xfId="865"/>
    <cellStyle name="Comma 5 2" xfId="866"/>
    <cellStyle name="Comma 5 3" xfId="867"/>
    <cellStyle name="Comma 5 4" xfId="868"/>
    <cellStyle name="Comma 5 5" xfId="869"/>
    <cellStyle name="Comma 5 6" xfId="870"/>
    <cellStyle name="Comma 6" xfId="871"/>
    <cellStyle name="Comma 6 2" xfId="872"/>
    <cellStyle name="Comma 6 3" xfId="873"/>
    <cellStyle name="Comma 6 4" xfId="874"/>
    <cellStyle name="Comma 62" xfId="875"/>
    <cellStyle name="Comma 7" xfId="876"/>
    <cellStyle name="Comma 7 2" xfId="877"/>
    <cellStyle name="Comma 7 3" xfId="878"/>
    <cellStyle name="Comma 7 4" xfId="879"/>
    <cellStyle name="Comma 8" xfId="880"/>
    <cellStyle name="Comma 8 2" xfId="881"/>
    <cellStyle name="Comma 8 3" xfId="882"/>
    <cellStyle name="Comma 8 4" xfId="883"/>
    <cellStyle name="Comma 9 10" xfId="884"/>
    <cellStyle name="Comma 9 11" xfId="885"/>
    <cellStyle name="Comma 9 12" xfId="886"/>
    <cellStyle name="Comma 9 13" xfId="887"/>
    <cellStyle name="Comma 9 14" xfId="888"/>
    <cellStyle name="Comma 9 15" xfId="889"/>
    <cellStyle name="Comma 9 16" xfId="890"/>
    <cellStyle name="Comma 9 17" xfId="891"/>
    <cellStyle name="Comma 9 18" xfId="892"/>
    <cellStyle name="Comma 9 19" xfId="893"/>
    <cellStyle name="Comma 9 2" xfId="894"/>
    <cellStyle name="Comma 9 20" xfId="895"/>
    <cellStyle name="Comma 9 21" xfId="896"/>
    <cellStyle name="Comma 9 22" xfId="897"/>
    <cellStyle name="Comma 9 23" xfId="898"/>
    <cellStyle name="Comma 9 24" xfId="899"/>
    <cellStyle name="Comma 9 25" xfId="900"/>
    <cellStyle name="Comma 9 26" xfId="901"/>
    <cellStyle name="Comma 9 27" xfId="902"/>
    <cellStyle name="Comma 9 28" xfId="903"/>
    <cellStyle name="Comma 9 29" xfId="904"/>
    <cellStyle name="Comma 9 3" xfId="905"/>
    <cellStyle name="Comma 9 30" xfId="906"/>
    <cellStyle name="Comma 9 31" xfId="907"/>
    <cellStyle name="Comma 9 32" xfId="908"/>
    <cellStyle name="Comma 9 33" xfId="909"/>
    <cellStyle name="Comma 9 34" xfId="910"/>
    <cellStyle name="Comma 9 35" xfId="911"/>
    <cellStyle name="Comma 9 36" xfId="912"/>
    <cellStyle name="Comma 9 37" xfId="913"/>
    <cellStyle name="Comma 9 38" xfId="914"/>
    <cellStyle name="Comma 9 39" xfId="915"/>
    <cellStyle name="Comma 9 4" xfId="916"/>
    <cellStyle name="Comma 9 40" xfId="917"/>
    <cellStyle name="Comma 9 41" xfId="918"/>
    <cellStyle name="Comma 9 42" xfId="919"/>
    <cellStyle name="Comma 9 43" xfId="920"/>
    <cellStyle name="Comma 9 44" xfId="921"/>
    <cellStyle name="Comma 9 45" xfId="922"/>
    <cellStyle name="Comma 9 46" xfId="923"/>
    <cellStyle name="Comma 9 47" xfId="924"/>
    <cellStyle name="Comma 9 48" xfId="925"/>
    <cellStyle name="Comma 9 49" xfId="926"/>
    <cellStyle name="Comma 9 5" xfId="927"/>
    <cellStyle name="Comma 9 50" xfId="928"/>
    <cellStyle name="Comma 9 51" xfId="929"/>
    <cellStyle name="Comma 9 52" xfId="930"/>
    <cellStyle name="Comma 9 53" xfId="931"/>
    <cellStyle name="Comma 9 54" xfId="932"/>
    <cellStyle name="Comma 9 55" xfId="933"/>
    <cellStyle name="Comma 9 56" xfId="934"/>
    <cellStyle name="Comma 9 57" xfId="935"/>
    <cellStyle name="Comma 9 58" xfId="936"/>
    <cellStyle name="Comma 9 59" xfId="937"/>
    <cellStyle name="Comma 9 6" xfId="938"/>
    <cellStyle name="Comma 9 60" xfId="939"/>
    <cellStyle name="Comma 9 61" xfId="940"/>
    <cellStyle name="Comma 9 62" xfId="941"/>
    <cellStyle name="Comma 9 63" xfId="942"/>
    <cellStyle name="Comma 9 64" xfId="943"/>
    <cellStyle name="Comma 9 65" xfId="944"/>
    <cellStyle name="Comma 9 66" xfId="945"/>
    <cellStyle name="Comma 9 67" xfId="946"/>
    <cellStyle name="Comma 9 68" xfId="947"/>
    <cellStyle name="Comma 9 69" xfId="948"/>
    <cellStyle name="Comma 9 7" xfId="949"/>
    <cellStyle name="Comma 9 70" xfId="950"/>
    <cellStyle name="Comma 9 71" xfId="951"/>
    <cellStyle name="Comma 9 72" xfId="952"/>
    <cellStyle name="Comma 9 73" xfId="953"/>
    <cellStyle name="Comma 9 8" xfId="954"/>
    <cellStyle name="Comma 9 9" xfId="955"/>
    <cellStyle name="Currency [00]" xfId="956"/>
    <cellStyle name="Currency 2 2" xfId="12"/>
    <cellStyle name="Currency 3" xfId="20"/>
    <cellStyle name="Currency 4" xfId="21"/>
    <cellStyle name="Currency 5" xfId="22"/>
    <cellStyle name="Currency 6" xfId="2909"/>
    <cellStyle name="Date Short" xfId="957"/>
    <cellStyle name="DELTA" xfId="958"/>
    <cellStyle name="Enter Currency (0)" xfId="959"/>
    <cellStyle name="Enter Currency (2)" xfId="960"/>
    <cellStyle name="Enter Units (0)" xfId="961"/>
    <cellStyle name="Enter Units (1)" xfId="962"/>
    <cellStyle name="Enter Units (2)" xfId="963"/>
    <cellStyle name="Explanatory Text 2" xfId="964"/>
    <cellStyle name="Explanatory Text 2 2" xfId="965"/>
    <cellStyle name="Explanatory Text 2 3" xfId="966"/>
    <cellStyle name="Explanatory Text 2 4" xfId="967"/>
    <cellStyle name="F2" xfId="968"/>
    <cellStyle name="F2 2" xfId="969"/>
    <cellStyle name="F3" xfId="970"/>
    <cellStyle name="F3 2" xfId="971"/>
    <cellStyle name="F4" xfId="972"/>
    <cellStyle name="F4 2" xfId="973"/>
    <cellStyle name="F5" xfId="974"/>
    <cellStyle name="F5 2" xfId="975"/>
    <cellStyle name="F6" xfId="976"/>
    <cellStyle name="F6 2" xfId="977"/>
    <cellStyle name="F7" xfId="978"/>
    <cellStyle name="F7 2" xfId="979"/>
    <cellStyle name="F8" xfId="980"/>
    <cellStyle name="F8 2" xfId="981"/>
    <cellStyle name="Good 2" xfId="982"/>
    <cellStyle name="Good 2 2" xfId="983"/>
    <cellStyle name="Good 2 3" xfId="984"/>
    <cellStyle name="Good 2 4" xfId="985"/>
    <cellStyle name="Grey" xfId="986"/>
    <cellStyle name="Grey 2" xfId="987"/>
    <cellStyle name="Grey_Act-Fcast" xfId="988"/>
    <cellStyle name="HEADER" xfId="989"/>
    <cellStyle name="Header1" xfId="990"/>
    <cellStyle name="Header2" xfId="991"/>
    <cellStyle name="Heading" xfId="992"/>
    <cellStyle name="Heading 1 2" xfId="993"/>
    <cellStyle name="Heading 1 2 2" xfId="994"/>
    <cellStyle name="Heading 1 2 3" xfId="995"/>
    <cellStyle name="Heading 1 2 4" xfId="996"/>
    <cellStyle name="Heading 2 2" xfId="997"/>
    <cellStyle name="Heading 2 2 2" xfId="998"/>
    <cellStyle name="Heading 2 2 3" xfId="999"/>
    <cellStyle name="Heading 2 2 4" xfId="1000"/>
    <cellStyle name="Heading 3 2" xfId="1001"/>
    <cellStyle name="Heading 3 2 2" xfId="1002"/>
    <cellStyle name="Heading 3 2 3" xfId="1003"/>
    <cellStyle name="Heading 3 2 4" xfId="1004"/>
    <cellStyle name="Heading 4 2" xfId="1005"/>
    <cellStyle name="Heading 4 2 2" xfId="1006"/>
    <cellStyle name="Heading 4 2 3" xfId="1007"/>
    <cellStyle name="Heading 4 2 4" xfId="1008"/>
    <cellStyle name="Historical" xfId="1009"/>
    <cellStyle name="Hyperlink 2" xfId="3"/>
    <cellStyle name="Hyperlink 3" xfId="4"/>
    <cellStyle name="Input [yellow]" xfId="1010"/>
    <cellStyle name="Input [yellow] 2" xfId="1011"/>
    <cellStyle name="Input [yellow]_Act-Fcast" xfId="1012"/>
    <cellStyle name="Input 2" xfId="1013"/>
    <cellStyle name="Input 2 2" xfId="1014"/>
    <cellStyle name="Input 2 3" xfId="1015"/>
    <cellStyle name="Input 2 4" xfId="1016"/>
    <cellStyle name="Link Currency (0)" xfId="1017"/>
    <cellStyle name="Link Currency (2)" xfId="1018"/>
    <cellStyle name="Link Units (0)" xfId="1019"/>
    <cellStyle name="Link Units (1)" xfId="1020"/>
    <cellStyle name="Link Units (2)" xfId="1021"/>
    <cellStyle name="Linked Cell 2" xfId="1022"/>
    <cellStyle name="Linked Cell 2 2" xfId="1023"/>
    <cellStyle name="Linked Cell 2 3" xfId="1024"/>
    <cellStyle name="Linked Cell 2 4" xfId="1025"/>
    <cellStyle name="Milliers_Summery(10May 2006)" xfId="1026"/>
    <cellStyle name="Model" xfId="1027"/>
    <cellStyle name="multiple" xfId="1028"/>
    <cellStyle name="Neutral 2" xfId="1029"/>
    <cellStyle name="Neutral 2 2" xfId="1030"/>
    <cellStyle name="Neutral 2 3" xfId="1031"/>
    <cellStyle name="Neutral 2 4" xfId="1032"/>
    <cellStyle name="Normal" xfId="0" builtinId="0"/>
    <cellStyle name="Normal - Style1" xfId="1033"/>
    <cellStyle name="Normal 10" xfId="15"/>
    <cellStyle name="Normal 10 2" xfId="1034"/>
    <cellStyle name="Normal 10 3" xfId="1035"/>
    <cellStyle name="Normal 10_Act-Fcast" xfId="1036"/>
    <cellStyle name="Normal 106" xfId="2911"/>
    <cellStyle name="Normal 107" xfId="2912"/>
    <cellStyle name="Normal 108" xfId="2913"/>
    <cellStyle name="Normal 109" xfId="2914"/>
    <cellStyle name="Normal 11" xfId="2908"/>
    <cellStyle name="Normal 11 10" xfId="1037"/>
    <cellStyle name="Normal 11 11" xfId="1038"/>
    <cellStyle name="Normal 11 12" xfId="1039"/>
    <cellStyle name="Normal 11 13" xfId="1040"/>
    <cellStyle name="Normal 11 14" xfId="1041"/>
    <cellStyle name="Normal 11 15" xfId="1042"/>
    <cellStyle name="Normal 11 16" xfId="1043"/>
    <cellStyle name="Normal 11 17" xfId="1044"/>
    <cellStyle name="Normal 11 18" xfId="1045"/>
    <cellStyle name="Normal 11 19" xfId="1046"/>
    <cellStyle name="Normal 11 2" xfId="1047"/>
    <cellStyle name="Normal 11 20" xfId="1048"/>
    <cellStyle name="Normal 11 21" xfId="1049"/>
    <cellStyle name="Normal 11 22" xfId="1050"/>
    <cellStyle name="Normal 11 23" xfId="1051"/>
    <cellStyle name="Normal 11 24" xfId="1052"/>
    <cellStyle name="Normal 11 25" xfId="1053"/>
    <cellStyle name="Normal 11 26" xfId="1054"/>
    <cellStyle name="Normal 11 27" xfId="1055"/>
    <cellStyle name="Normal 11 28" xfId="1056"/>
    <cellStyle name="Normal 11 29" xfId="1057"/>
    <cellStyle name="Normal 11 3" xfId="1058"/>
    <cellStyle name="Normal 11 30" xfId="1059"/>
    <cellStyle name="Normal 11 31" xfId="1060"/>
    <cellStyle name="Normal 11 32" xfId="1061"/>
    <cellStyle name="Normal 11 33" xfId="1062"/>
    <cellStyle name="Normal 11 34" xfId="1063"/>
    <cellStyle name="Normal 11 35" xfId="1064"/>
    <cellStyle name="Normal 11 36" xfId="1065"/>
    <cellStyle name="Normal 11 37" xfId="1066"/>
    <cellStyle name="Normal 11 38" xfId="1067"/>
    <cellStyle name="Normal 11 39" xfId="1068"/>
    <cellStyle name="Normal 11 4" xfId="1069"/>
    <cellStyle name="Normal 11 40" xfId="1070"/>
    <cellStyle name="Normal 11 41" xfId="1071"/>
    <cellStyle name="Normal 11 42" xfId="1072"/>
    <cellStyle name="Normal 11 43" xfId="1073"/>
    <cellStyle name="Normal 11 44" xfId="1074"/>
    <cellStyle name="Normal 11 45" xfId="1075"/>
    <cellStyle name="Normal 11 46" xfId="1076"/>
    <cellStyle name="Normal 11 47" xfId="1077"/>
    <cellStyle name="Normal 11 48" xfId="1078"/>
    <cellStyle name="Normal 11 49" xfId="1079"/>
    <cellStyle name="Normal 11 5" xfId="1080"/>
    <cellStyle name="Normal 11 50" xfId="1081"/>
    <cellStyle name="Normal 11 51" xfId="1082"/>
    <cellStyle name="Normal 11 52" xfId="1083"/>
    <cellStyle name="Normal 11 53" xfId="1084"/>
    <cellStyle name="Normal 11 54" xfId="1085"/>
    <cellStyle name="Normal 11 55" xfId="1086"/>
    <cellStyle name="Normal 11 56" xfId="1087"/>
    <cellStyle name="Normal 11 57" xfId="1088"/>
    <cellStyle name="Normal 11 58" xfId="1089"/>
    <cellStyle name="Normal 11 59" xfId="1090"/>
    <cellStyle name="Normal 11 6" xfId="1091"/>
    <cellStyle name="Normal 11 60" xfId="1092"/>
    <cellStyle name="Normal 11 61" xfId="1093"/>
    <cellStyle name="Normal 11 62" xfId="1094"/>
    <cellStyle name="Normal 11 63" xfId="1095"/>
    <cellStyle name="Normal 11 64" xfId="1096"/>
    <cellStyle name="Normal 11 65" xfId="1097"/>
    <cellStyle name="Normal 11 66" xfId="1098"/>
    <cellStyle name="Normal 11 67" xfId="1099"/>
    <cellStyle name="Normal 11 68" xfId="1100"/>
    <cellStyle name="Normal 11 69" xfId="1101"/>
    <cellStyle name="Normal 11 7" xfId="1102"/>
    <cellStyle name="Normal 11 70" xfId="1103"/>
    <cellStyle name="Normal 11 71" xfId="1104"/>
    <cellStyle name="Normal 11 72" xfId="1105"/>
    <cellStyle name="Normal 11 73" xfId="1106"/>
    <cellStyle name="Normal 11 8" xfId="1107"/>
    <cellStyle name="Normal 11 9" xfId="1108"/>
    <cellStyle name="Normal 110" xfId="2915"/>
    <cellStyle name="Normal 111" xfId="2916"/>
    <cellStyle name="Normal 112" xfId="2917"/>
    <cellStyle name="Normal 113" xfId="2918"/>
    <cellStyle name="Normal 114" xfId="2919"/>
    <cellStyle name="Normal 115" xfId="2920"/>
    <cellStyle name="Normal 116" xfId="2921"/>
    <cellStyle name="Normal 117" xfId="2922"/>
    <cellStyle name="Normal 118" xfId="2923"/>
    <cellStyle name="Normal 119" xfId="2924"/>
    <cellStyle name="Normal 12" xfId="2910"/>
    <cellStyle name="Normal 12 10" xfId="1109"/>
    <cellStyle name="Normal 12 11" xfId="1110"/>
    <cellStyle name="Normal 12 12" xfId="1111"/>
    <cellStyle name="Normal 12 13" xfId="1112"/>
    <cellStyle name="Normal 12 14" xfId="1113"/>
    <cellStyle name="Normal 12 15" xfId="1114"/>
    <cellStyle name="Normal 12 16" xfId="1115"/>
    <cellStyle name="Normal 12 17" xfId="1116"/>
    <cellStyle name="Normal 12 18" xfId="1117"/>
    <cellStyle name="Normal 12 19" xfId="1118"/>
    <cellStyle name="Normal 12 2" xfId="1119"/>
    <cellStyle name="Normal 12 20" xfId="1120"/>
    <cellStyle name="Normal 12 21" xfId="1121"/>
    <cellStyle name="Normal 12 22" xfId="1122"/>
    <cellStyle name="Normal 12 23" xfId="1123"/>
    <cellStyle name="Normal 12 24" xfId="1124"/>
    <cellStyle name="Normal 12 25" xfId="1125"/>
    <cellStyle name="Normal 12 26" xfId="1126"/>
    <cellStyle name="Normal 12 27" xfId="1127"/>
    <cellStyle name="Normal 12 28" xfId="1128"/>
    <cellStyle name="Normal 12 29" xfId="1129"/>
    <cellStyle name="Normal 12 3" xfId="1130"/>
    <cellStyle name="Normal 12 30" xfId="1131"/>
    <cellStyle name="Normal 12 31" xfId="1132"/>
    <cellStyle name="Normal 12 32" xfId="1133"/>
    <cellStyle name="Normal 12 33" xfId="1134"/>
    <cellStyle name="Normal 12 34" xfId="1135"/>
    <cellStyle name="Normal 12 35" xfId="1136"/>
    <cellStyle name="Normal 12 36" xfId="1137"/>
    <cellStyle name="Normal 12 37" xfId="1138"/>
    <cellStyle name="Normal 12 38" xfId="1139"/>
    <cellStyle name="Normal 12 39" xfId="1140"/>
    <cellStyle name="Normal 12 4" xfId="1141"/>
    <cellStyle name="Normal 12 40" xfId="1142"/>
    <cellStyle name="Normal 12 41" xfId="1143"/>
    <cellStyle name="Normal 12 42" xfId="1144"/>
    <cellStyle name="Normal 12 43" xfId="1145"/>
    <cellStyle name="Normal 12 44" xfId="1146"/>
    <cellStyle name="Normal 12 45" xfId="1147"/>
    <cellStyle name="Normal 12 46" xfId="1148"/>
    <cellStyle name="Normal 12 47" xfId="1149"/>
    <cellStyle name="Normal 12 48" xfId="1150"/>
    <cellStyle name="Normal 12 49" xfId="1151"/>
    <cellStyle name="Normal 12 5" xfId="1152"/>
    <cellStyle name="Normal 12 50" xfId="1153"/>
    <cellStyle name="Normal 12 51" xfId="1154"/>
    <cellStyle name="Normal 12 52" xfId="1155"/>
    <cellStyle name="Normal 12 53" xfId="1156"/>
    <cellStyle name="Normal 12 54" xfId="1157"/>
    <cellStyle name="Normal 12 55" xfId="1158"/>
    <cellStyle name="Normal 12 56" xfId="1159"/>
    <cellStyle name="Normal 12 57" xfId="1160"/>
    <cellStyle name="Normal 12 58" xfId="1161"/>
    <cellStyle name="Normal 12 59" xfId="1162"/>
    <cellStyle name="Normal 12 6" xfId="1163"/>
    <cellStyle name="Normal 12 60" xfId="1164"/>
    <cellStyle name="Normal 12 61" xfId="1165"/>
    <cellStyle name="Normal 12 62" xfId="1166"/>
    <cellStyle name="Normal 12 63" xfId="1167"/>
    <cellStyle name="Normal 12 64" xfId="1168"/>
    <cellStyle name="Normal 12 65" xfId="1169"/>
    <cellStyle name="Normal 12 66" xfId="1170"/>
    <cellStyle name="Normal 12 67" xfId="1171"/>
    <cellStyle name="Normal 12 68" xfId="1172"/>
    <cellStyle name="Normal 12 69" xfId="1173"/>
    <cellStyle name="Normal 12 7" xfId="1174"/>
    <cellStyle name="Normal 12 70" xfId="1175"/>
    <cellStyle name="Normal 12 71" xfId="1176"/>
    <cellStyle name="Normal 12 72" xfId="1177"/>
    <cellStyle name="Normal 12 73" xfId="1178"/>
    <cellStyle name="Normal 12 8" xfId="1179"/>
    <cellStyle name="Normal 12 9" xfId="1180"/>
    <cellStyle name="Normal 120" xfId="2925"/>
    <cellStyle name="Normal 121" xfId="2926"/>
    <cellStyle name="Normal 122" xfId="2927"/>
    <cellStyle name="Normal 123" xfId="2928"/>
    <cellStyle name="Normal 124" xfId="2929"/>
    <cellStyle name="Normal 125" xfId="2930"/>
    <cellStyle name="Normal 126" xfId="2931"/>
    <cellStyle name="Normal 127" xfId="2932"/>
    <cellStyle name="Normal 128" xfId="2933"/>
    <cellStyle name="Normal 129" xfId="2934"/>
    <cellStyle name="Normal 13" xfId="2935"/>
    <cellStyle name="Normal 13 2" xfId="1181"/>
    <cellStyle name="Normal 13 3" xfId="1182"/>
    <cellStyle name="Normal 130" xfId="2936"/>
    <cellStyle name="Normal 131" xfId="2937"/>
    <cellStyle name="Normal 132" xfId="2938"/>
    <cellStyle name="Normal 133" xfId="2939"/>
    <cellStyle name="Normal 134" xfId="2940"/>
    <cellStyle name="Normal 135" xfId="1183"/>
    <cellStyle name="Normal 139" xfId="2941"/>
    <cellStyle name="Normal 14" xfId="2942"/>
    <cellStyle name="Normal 14 2" xfId="1184"/>
    <cellStyle name="Normal 14 3" xfId="1185"/>
    <cellStyle name="Normal 15" xfId="2943"/>
    <cellStyle name="Normal 16" xfId="1186"/>
    <cellStyle name="Normal 16 2" xfId="1187"/>
    <cellStyle name="Normal 16 3" xfId="1188"/>
    <cellStyle name="Normal 17" xfId="1189"/>
    <cellStyle name="Normal 18" xfId="1190"/>
    <cellStyle name="Normal 19" xfId="1191"/>
    <cellStyle name="Normal 2" xfId="1"/>
    <cellStyle name="Normal 2 10" xfId="1192"/>
    <cellStyle name="Normal 2 100" xfId="1193"/>
    <cellStyle name="Normal 2 101" xfId="1194"/>
    <cellStyle name="Normal 2 102" xfId="1195"/>
    <cellStyle name="Normal 2 103" xfId="1196"/>
    <cellStyle name="Normal 2 104" xfId="1197"/>
    <cellStyle name="Normal 2 105" xfId="1198"/>
    <cellStyle name="Normal 2 106" xfId="1199"/>
    <cellStyle name="Normal 2 107" xfId="1200"/>
    <cellStyle name="Normal 2 108" xfId="1201"/>
    <cellStyle name="Normal 2 109" xfId="1202"/>
    <cellStyle name="Normal 2 11" xfId="1203"/>
    <cellStyle name="Normal 2 110" xfId="1204"/>
    <cellStyle name="Normal 2 111" xfId="1205"/>
    <cellStyle name="Normal 2 112" xfId="1206"/>
    <cellStyle name="Normal 2 113" xfId="1207"/>
    <cellStyle name="Normal 2 114" xfId="1208"/>
    <cellStyle name="Normal 2 115" xfId="1209"/>
    <cellStyle name="Normal 2 116" xfId="1210"/>
    <cellStyle name="Normal 2 117" xfId="1211"/>
    <cellStyle name="Normal 2 118" xfId="1212"/>
    <cellStyle name="Normal 2 119" xfId="1213"/>
    <cellStyle name="Normal 2 12" xfId="1214"/>
    <cellStyle name="Normal 2 120" xfId="1215"/>
    <cellStyle name="Normal 2 121" xfId="1216"/>
    <cellStyle name="Normal 2 122" xfId="1217"/>
    <cellStyle name="Normal 2 123" xfId="1218"/>
    <cellStyle name="Normal 2 124" xfId="1219"/>
    <cellStyle name="Normal 2 13" xfId="1220"/>
    <cellStyle name="Normal 2 14" xfId="1221"/>
    <cellStyle name="Normal 2 15" xfId="1222"/>
    <cellStyle name="Normal 2 16" xfId="1223"/>
    <cellStyle name="Normal 2 17" xfId="1224"/>
    <cellStyle name="Normal 2 18" xfId="1225"/>
    <cellStyle name="Normal 2 19" xfId="1226"/>
    <cellStyle name="Normal 2 2" xfId="5"/>
    <cellStyle name="Normal 2 2 10" xfId="1227"/>
    <cellStyle name="Normal 2 2 11" xfId="1228"/>
    <cellStyle name="Normal 2 2 12" xfId="1229"/>
    <cellStyle name="Normal 2 2 13" xfId="1230"/>
    <cellStyle name="Normal 2 2 14" xfId="1231"/>
    <cellStyle name="Normal 2 2 15" xfId="1232"/>
    <cellStyle name="Normal 2 2 16" xfId="1233"/>
    <cellStyle name="Normal 2 2 17" xfId="1234"/>
    <cellStyle name="Normal 2 2 18" xfId="1235"/>
    <cellStyle name="Normal 2 2 19" xfId="1236"/>
    <cellStyle name="Normal 2 2 2" xfId="1237"/>
    <cellStyle name="Normal 2 2 2 10" xfId="1238"/>
    <cellStyle name="Normal 2 2 2 11" xfId="1239"/>
    <cellStyle name="Normal 2 2 2 12" xfId="1240"/>
    <cellStyle name="Normal 2 2 2 13" xfId="1241"/>
    <cellStyle name="Normal 2 2 2 14" xfId="1242"/>
    <cellStyle name="Normal 2 2 2 15" xfId="1243"/>
    <cellStyle name="Normal 2 2 2 16" xfId="1244"/>
    <cellStyle name="Normal 2 2 2 17" xfId="1245"/>
    <cellStyle name="Normal 2 2 2 18" xfId="1246"/>
    <cellStyle name="Normal 2 2 2 19" xfId="1247"/>
    <cellStyle name="Normal 2 2 2 2" xfId="1248"/>
    <cellStyle name="Normal 2 2 2 2 10" xfId="1249"/>
    <cellStyle name="Normal 2 2 2 2 11" xfId="1250"/>
    <cellStyle name="Normal 2 2 2 2 12" xfId="1251"/>
    <cellStyle name="Normal 2 2 2 2 13" xfId="1252"/>
    <cellStyle name="Normal 2 2 2 2 14" xfId="1253"/>
    <cellStyle name="Normal 2 2 2 2 15" xfId="1254"/>
    <cellStyle name="Normal 2 2 2 2 16" xfId="1255"/>
    <cellStyle name="Normal 2 2 2 2 17" xfId="1256"/>
    <cellStyle name="Normal 2 2 2 2 17 2" xfId="1257"/>
    <cellStyle name="Normal 2 2 2 2 17 2 2" xfId="1258"/>
    <cellStyle name="Normal 2 2 2 2 17 2 2 2" xfId="1259"/>
    <cellStyle name="Normal 2 2 2 2 17 2 3" xfId="1260"/>
    <cellStyle name="Normal 2 2 2 2 17 3" xfId="1261"/>
    <cellStyle name="Normal 2 2 2 2 17 4" xfId="1262"/>
    <cellStyle name="Normal 2 2 2 2 17 5" xfId="1263"/>
    <cellStyle name="Normal 2 2 2 2 17 6" xfId="1264"/>
    <cellStyle name="Normal 2 2 2 2 17 7" xfId="1265"/>
    <cellStyle name="Normal 2 2 2 2 17 8" xfId="1266"/>
    <cellStyle name="Normal 2 2 2 2 17 8 2" xfId="1267"/>
    <cellStyle name="Normal 2 2 2 2 18" xfId="1268"/>
    <cellStyle name="Normal 2 2 2 2 19" xfId="1269"/>
    <cellStyle name="Normal 2 2 2 2 2" xfId="1270"/>
    <cellStyle name="Normal 2 2 2 2 2 10" xfId="1271"/>
    <cellStyle name="Normal 2 2 2 2 2 11" xfId="1272"/>
    <cellStyle name="Normal 2 2 2 2 2 12" xfId="1273"/>
    <cellStyle name="Normal 2 2 2 2 2 13" xfId="1274"/>
    <cellStyle name="Normal 2 2 2 2 2 14" xfId="1275"/>
    <cellStyle name="Normal 2 2 2 2 2 15" xfId="1276"/>
    <cellStyle name="Normal 2 2 2 2 2 16" xfId="1277"/>
    <cellStyle name="Normal 2 2 2 2 2 17" xfId="1278"/>
    <cellStyle name="Normal 2 2 2 2 2 18" xfId="1279"/>
    <cellStyle name="Normal 2 2 2 2 2 19" xfId="1280"/>
    <cellStyle name="Normal 2 2 2 2 2 2" xfId="1281"/>
    <cellStyle name="Normal 2 2 2 2 2 2 10" xfId="1282"/>
    <cellStyle name="Normal 2 2 2 2 2 2 11" xfId="1283"/>
    <cellStyle name="Normal 2 2 2 2 2 2 12" xfId="1284"/>
    <cellStyle name="Normal 2 2 2 2 2 2 13" xfId="1285"/>
    <cellStyle name="Normal 2 2 2 2 2 2 14" xfId="1286"/>
    <cellStyle name="Normal 2 2 2 2 2 2 15" xfId="1287"/>
    <cellStyle name="Normal 2 2 2 2 2 2 16" xfId="1288"/>
    <cellStyle name="Normal 2 2 2 2 2 2 2" xfId="1289"/>
    <cellStyle name="Normal 2 2 2 2 2 2 2 2" xfId="1290"/>
    <cellStyle name="Normal 2 2 2 2 2 2 2 3" xfId="1291"/>
    <cellStyle name="Normal 2 2 2 2 2 2 2 4" xfId="1292"/>
    <cellStyle name="Normal 2 2 2 2 2 2 2 5" xfId="1293"/>
    <cellStyle name="Normal 2 2 2 2 2 2 2 6" xfId="1294"/>
    <cellStyle name="Normal 2 2 2 2 2 2 2 7" xfId="1295"/>
    <cellStyle name="Normal 2 2 2 2 2 2 3" xfId="1296"/>
    <cellStyle name="Normal 2 2 2 2 2 2 4" xfId="1297"/>
    <cellStyle name="Normal 2 2 2 2 2 2 5" xfId="1298"/>
    <cellStyle name="Normal 2 2 2 2 2 2 6" xfId="1299"/>
    <cellStyle name="Normal 2 2 2 2 2 2 7" xfId="1300"/>
    <cellStyle name="Normal 2 2 2 2 2 2 8" xfId="1301"/>
    <cellStyle name="Normal 2 2 2 2 2 2 9" xfId="1302"/>
    <cellStyle name="Normal 2 2 2 2 2 20" xfId="1303"/>
    <cellStyle name="Normal 2 2 2 2 2 21" xfId="1304"/>
    <cellStyle name="Normal 2 2 2 2 2 22" xfId="1305"/>
    <cellStyle name="Normal 2 2 2 2 2 3" xfId="1306"/>
    <cellStyle name="Normal 2 2 2 2 2 4" xfId="1307"/>
    <cellStyle name="Normal 2 2 2 2 2 5" xfId="1308"/>
    <cellStyle name="Normal 2 2 2 2 2 6" xfId="1309"/>
    <cellStyle name="Normal 2 2 2 2 2 7" xfId="1310"/>
    <cellStyle name="Normal 2 2 2 2 2 7 2" xfId="1311"/>
    <cellStyle name="Normal 2 2 2 2 2 7 2 2" xfId="1312"/>
    <cellStyle name="Normal 2 2 2 2 2 7 2 2 2" xfId="1313"/>
    <cellStyle name="Normal 2 2 2 2 2 7 2 3" xfId="1314"/>
    <cellStyle name="Normal 2 2 2 2 2 7 3" xfId="1315"/>
    <cellStyle name="Normal 2 2 2 2 2 7 4" xfId="1316"/>
    <cellStyle name="Normal 2 2 2 2 2 7 5" xfId="1317"/>
    <cellStyle name="Normal 2 2 2 2 2 7 6" xfId="1318"/>
    <cellStyle name="Normal 2 2 2 2 2 7 7" xfId="1319"/>
    <cellStyle name="Normal 2 2 2 2 2 7 8" xfId="1320"/>
    <cellStyle name="Normal 2 2 2 2 2 7 8 2" xfId="1321"/>
    <cellStyle name="Normal 2 2 2 2 2 8" xfId="1322"/>
    <cellStyle name="Normal 2 2 2 2 2 9" xfId="1323"/>
    <cellStyle name="Normal 2 2 2 2 20" xfId="1324"/>
    <cellStyle name="Normal 2 2 2 2 21" xfId="1325"/>
    <cellStyle name="Normal 2 2 2 2 22" xfId="1326"/>
    <cellStyle name="Normal 2 2 2 2 23" xfId="1327"/>
    <cellStyle name="Normal 2 2 2 2 24" xfId="1328"/>
    <cellStyle name="Normal 2 2 2 2 25" xfId="1329"/>
    <cellStyle name="Normal 2 2 2 2 26" xfId="1330"/>
    <cellStyle name="Normal 2 2 2 2 27" xfId="1331"/>
    <cellStyle name="Normal 2 2 2 2 28" xfId="1332"/>
    <cellStyle name="Normal 2 2 2 2 29" xfId="1333"/>
    <cellStyle name="Normal 2 2 2 2 3" xfId="1334"/>
    <cellStyle name="Normal 2 2 2 2 30" xfId="1335"/>
    <cellStyle name="Normal 2 2 2 2 31" xfId="1336"/>
    <cellStyle name="Normal 2 2 2 2 31 2" xfId="1337"/>
    <cellStyle name="Normal 2 2 2 2 32" xfId="1338"/>
    <cellStyle name="Normal 2 2 2 2 33" xfId="1339"/>
    <cellStyle name="Normal 2 2 2 2 4" xfId="1340"/>
    <cellStyle name="Normal 2 2 2 2 5" xfId="1341"/>
    <cellStyle name="Normal 2 2 2 2 6" xfId="1342"/>
    <cellStyle name="Normal 2 2 2 2 7" xfId="1343"/>
    <cellStyle name="Normal 2 2 2 2 8" xfId="1344"/>
    <cellStyle name="Normal 2 2 2 2 9" xfId="1345"/>
    <cellStyle name="Normal 2 2 2 20" xfId="1346"/>
    <cellStyle name="Normal 2 2 2 21" xfId="1347"/>
    <cellStyle name="Normal 2 2 2 21 2" xfId="1348"/>
    <cellStyle name="Normal 2 2 2 21 2 2" xfId="1349"/>
    <cellStyle name="Normal 2 2 2 21 2 2 2" xfId="1350"/>
    <cellStyle name="Normal 2 2 2 21 2 3" xfId="1351"/>
    <cellStyle name="Normal 2 2 2 21 3" xfId="1352"/>
    <cellStyle name="Normal 2 2 2 21 4" xfId="1353"/>
    <cellStyle name="Normal 2 2 2 21 5" xfId="1354"/>
    <cellStyle name="Normal 2 2 2 21 6" xfId="1355"/>
    <cellStyle name="Normal 2 2 2 21 7" xfId="1356"/>
    <cellStyle name="Normal 2 2 2 21 8" xfId="1357"/>
    <cellStyle name="Normal 2 2 2 21 8 2" xfId="1358"/>
    <cellStyle name="Normal 2 2 2 22" xfId="1359"/>
    <cellStyle name="Normal 2 2 2 23" xfId="1360"/>
    <cellStyle name="Normal 2 2 2 24" xfId="1361"/>
    <cellStyle name="Normal 2 2 2 25" xfId="1362"/>
    <cellStyle name="Normal 2 2 2 26" xfId="1363"/>
    <cellStyle name="Normal 2 2 2 27" xfId="1364"/>
    <cellStyle name="Normal 2 2 2 28" xfId="1365"/>
    <cellStyle name="Normal 2 2 2 29" xfId="1366"/>
    <cellStyle name="Normal 2 2 2 3" xfId="1367"/>
    <cellStyle name="Normal 2 2 2 30" xfId="1368"/>
    <cellStyle name="Normal 2 2 2 31" xfId="1369"/>
    <cellStyle name="Normal 2 2 2 32" xfId="1370"/>
    <cellStyle name="Normal 2 2 2 33" xfId="1371"/>
    <cellStyle name="Normal 2 2 2 34" xfId="1372"/>
    <cellStyle name="Normal 2 2 2 35" xfId="1373"/>
    <cellStyle name="Normal 2 2 2 36" xfId="1374"/>
    <cellStyle name="Normal 2 2 2 4" xfId="1375"/>
    <cellStyle name="Normal 2 2 2 5" xfId="1376"/>
    <cellStyle name="Normal 2 2 2 6" xfId="1377"/>
    <cellStyle name="Normal 2 2 2 7" xfId="1378"/>
    <cellStyle name="Normal 2 2 2 8" xfId="1379"/>
    <cellStyle name="Normal 2 2 2 9" xfId="1380"/>
    <cellStyle name="Normal 2 2 20" xfId="1381"/>
    <cellStyle name="Normal 2 2 21" xfId="1382"/>
    <cellStyle name="Normal 2 2 21 10" xfId="1383"/>
    <cellStyle name="Normal 2 2 21 11" xfId="1384"/>
    <cellStyle name="Normal 2 2 21 11 2" xfId="1385"/>
    <cellStyle name="Normal 2 2 21 2" xfId="1386"/>
    <cellStyle name="Normal 2 2 21 2 2" xfId="1387"/>
    <cellStyle name="Normal 2 2 21 2 2 2" xfId="1388"/>
    <cellStyle name="Normal 2 2 21 2 3" xfId="1389"/>
    <cellStyle name="Normal 2 2 21 3" xfId="1390"/>
    <cellStyle name="Normal 2 2 21 4" xfId="1391"/>
    <cellStyle name="Normal 2 2 21 5" xfId="1392"/>
    <cellStyle name="Normal 2 2 21 6" xfId="1393"/>
    <cellStyle name="Normal 2 2 21 7" xfId="1394"/>
    <cellStyle name="Normal 2 2 21 8" xfId="1395"/>
    <cellStyle name="Normal 2 2 21 9" xfId="1396"/>
    <cellStyle name="Normal 2 2 22" xfId="1397"/>
    <cellStyle name="Normal 2 2 23" xfId="1398"/>
    <cellStyle name="Normal 2 2 24" xfId="1399"/>
    <cellStyle name="Normal 2 2 25" xfId="1400"/>
    <cellStyle name="Normal 2 2 26" xfId="1401"/>
    <cellStyle name="Normal 2 2 27" xfId="1402"/>
    <cellStyle name="Normal 2 2 28" xfId="1403"/>
    <cellStyle name="Normal 2 2 29" xfId="1404"/>
    <cellStyle name="Normal 2 2 29 2" xfId="1405"/>
    <cellStyle name="Normal 2 2 29 3" xfId="1406"/>
    <cellStyle name="Normal 2 2 29 4" xfId="1407"/>
    <cellStyle name="Normal 2 2 29 5" xfId="1408"/>
    <cellStyle name="Normal 2 2 29 6" xfId="1409"/>
    <cellStyle name="Normal 2 2 29 7" xfId="1410"/>
    <cellStyle name="Normal 2 2 29 8" xfId="1411"/>
    <cellStyle name="Normal 2 2 29 9" xfId="1412"/>
    <cellStyle name="Normal 2 2 3" xfId="1413"/>
    <cellStyle name="Normal 2 2 3 10" xfId="1414"/>
    <cellStyle name="Normal 2 2 3 11" xfId="1415"/>
    <cellStyle name="Normal 2 2 3 12" xfId="1416"/>
    <cellStyle name="Normal 2 2 3 13" xfId="1417"/>
    <cellStyle name="Normal 2 2 3 13 2" xfId="1418"/>
    <cellStyle name="Normal 2 2 3 2" xfId="1419"/>
    <cellStyle name="Normal 2 2 3 2 2" xfId="1420"/>
    <cellStyle name="Normal 2 2 3 2 2 2" xfId="1421"/>
    <cellStyle name="Normal 2 2 3 2 2 2 2" xfId="1422"/>
    <cellStyle name="Normal 2 2 3 2 2 3" xfId="1423"/>
    <cellStyle name="Normal 2 2 3 2 3" xfId="1424"/>
    <cellStyle name="Normal 2 2 3 2 4" xfId="1425"/>
    <cellStyle name="Normal 2 2 3 2 5" xfId="1426"/>
    <cellStyle name="Normal 2 2 3 2 5 2" xfId="1427"/>
    <cellStyle name="Normal 2 2 3 3" xfId="1428"/>
    <cellStyle name="Normal 2 2 3 4" xfId="1429"/>
    <cellStyle name="Normal 2 2 3 5" xfId="1430"/>
    <cellStyle name="Normal 2 2 3 6" xfId="1431"/>
    <cellStyle name="Normal 2 2 3 7" xfId="1432"/>
    <cellStyle name="Normal 2 2 3 8" xfId="1433"/>
    <cellStyle name="Normal 2 2 3 9" xfId="1434"/>
    <cellStyle name="Normal 2 2 30" xfId="1435"/>
    <cellStyle name="Normal 2 2 31" xfId="1436"/>
    <cellStyle name="Normal 2 2 32" xfId="1437"/>
    <cellStyle name="Normal 2 2 33" xfId="1438"/>
    <cellStyle name="Normal 2 2 34" xfId="1439"/>
    <cellStyle name="Normal 2 2 35" xfId="1440"/>
    <cellStyle name="Normal 2 2 36" xfId="1441"/>
    <cellStyle name="Normal 2 2 37" xfId="1442"/>
    <cellStyle name="Normal 2 2 37 2" xfId="1443"/>
    <cellStyle name="Normal 2 2 38" xfId="1444"/>
    <cellStyle name="Normal 2 2 39" xfId="1445"/>
    <cellStyle name="Normal 2 2 4" xfId="1446"/>
    <cellStyle name="Normal 2 2 5" xfId="1447"/>
    <cellStyle name="Normal 2 2 6" xfId="1448"/>
    <cellStyle name="Normal 2 2 7" xfId="1449"/>
    <cellStyle name="Normal 2 2 8" xfId="1450"/>
    <cellStyle name="Normal 2 2 9" xfId="1451"/>
    <cellStyle name="Normal 2 20" xfId="1452"/>
    <cellStyle name="Normal 2 21" xfId="1453"/>
    <cellStyle name="Normal 2 22" xfId="1454"/>
    <cellStyle name="Normal 2 23" xfId="1455"/>
    <cellStyle name="Normal 2 24" xfId="1456"/>
    <cellStyle name="Normal 2 25" xfId="1457"/>
    <cellStyle name="Normal 2 26" xfId="1458"/>
    <cellStyle name="Normal 2 27" xfId="1459"/>
    <cellStyle name="Normal 2 28" xfId="1460"/>
    <cellStyle name="Normal 2 29" xfId="1461"/>
    <cellStyle name="Normal 2 3" xfId="1462"/>
    <cellStyle name="Normal 2 3 10" xfId="1463"/>
    <cellStyle name="Normal 2 3 11" xfId="1464"/>
    <cellStyle name="Normal 2 3 12" xfId="1465"/>
    <cellStyle name="Normal 2 3 13" xfId="1466"/>
    <cellStyle name="Normal 2 3 13 2" xfId="1467"/>
    <cellStyle name="Normal 2 3 14" xfId="1468"/>
    <cellStyle name="Normal 2 3 15" xfId="1469"/>
    <cellStyle name="Normal 2 3 2" xfId="1470"/>
    <cellStyle name="Normal 2 3 2 2" xfId="1471"/>
    <cellStyle name="Normal 2 3 2 2 2" xfId="1472"/>
    <cellStyle name="Normal 2 3 2 2 2 2" xfId="1473"/>
    <cellStyle name="Normal 2 3 2 2 3" xfId="1474"/>
    <cellStyle name="Normal 2 3 2 3" xfId="1475"/>
    <cellStyle name="Normal 2 3 2 4" xfId="1476"/>
    <cellStyle name="Normal 2 3 2 5" xfId="1477"/>
    <cellStyle name="Normal 2 3 2 5 2" xfId="1478"/>
    <cellStyle name="Normal 2 3 3" xfId="1479"/>
    <cellStyle name="Normal 2 3 4" xfId="1480"/>
    <cellStyle name="Normal 2 3 5" xfId="1481"/>
    <cellStyle name="Normal 2 3 6" xfId="1482"/>
    <cellStyle name="Normal 2 3 7" xfId="1483"/>
    <cellStyle name="Normal 2 3 8" xfId="1484"/>
    <cellStyle name="Normal 2 3 9" xfId="1485"/>
    <cellStyle name="Normal 2 30" xfId="1486"/>
    <cellStyle name="Normal 2 31" xfId="1487"/>
    <cellStyle name="Normal 2 32" xfId="1488"/>
    <cellStyle name="Normal 2 33" xfId="1489"/>
    <cellStyle name="Normal 2 33 10" xfId="1490"/>
    <cellStyle name="Normal 2 33 11" xfId="1491"/>
    <cellStyle name="Normal 2 33 11 2" xfId="1492"/>
    <cellStyle name="Normal 2 33 2" xfId="1493"/>
    <cellStyle name="Normal 2 33 2 2" xfId="1494"/>
    <cellStyle name="Normal 2 33 2 2 2" xfId="1495"/>
    <cellStyle name="Normal 2 33 2 3" xfId="1496"/>
    <cellStyle name="Normal 2 33 3" xfId="1497"/>
    <cellStyle name="Normal 2 33 4" xfId="1498"/>
    <cellStyle name="Normal 2 33 5" xfId="1499"/>
    <cellStyle name="Normal 2 33 6" xfId="1500"/>
    <cellStyle name="Normal 2 33 7" xfId="1501"/>
    <cellStyle name="Normal 2 33 8" xfId="1502"/>
    <cellStyle name="Normal 2 33 9" xfId="1503"/>
    <cellStyle name="Normal 2 34" xfId="1504"/>
    <cellStyle name="Normal 2 35" xfId="1505"/>
    <cellStyle name="Normal 2 36" xfId="1506"/>
    <cellStyle name="Normal 2 37" xfId="1507"/>
    <cellStyle name="Normal 2 38" xfId="1508"/>
    <cellStyle name="Normal 2 39" xfId="1509"/>
    <cellStyle name="Normal 2 4" xfId="1510"/>
    <cellStyle name="Normal 2 40" xfId="1511"/>
    <cellStyle name="Normal 2 41" xfId="1512"/>
    <cellStyle name="Normal 2 41 2" xfId="1513"/>
    <cellStyle name="Normal 2 41 3" xfId="1514"/>
    <cellStyle name="Normal 2 41 4" xfId="1515"/>
    <cellStyle name="Normal 2 41 5" xfId="1516"/>
    <cellStyle name="Normal 2 41 6" xfId="1517"/>
    <cellStyle name="Normal 2 41 7" xfId="1518"/>
    <cellStyle name="Normal 2 41 8" xfId="1519"/>
    <cellStyle name="Normal 2 41 9" xfId="1520"/>
    <cellStyle name="Normal 2 42" xfId="1521"/>
    <cellStyle name="Normal 2 43" xfId="1522"/>
    <cellStyle name="Normal 2 44" xfId="1523"/>
    <cellStyle name="Normal 2 45" xfId="1524"/>
    <cellStyle name="Normal 2 45 2" xfId="1525"/>
    <cellStyle name="Normal 2 46" xfId="1526"/>
    <cellStyle name="Normal 2 47" xfId="1527"/>
    <cellStyle name="Normal 2 48" xfId="1528"/>
    <cellStyle name="Normal 2 49" xfId="1529"/>
    <cellStyle name="Normal 2 5" xfId="1530"/>
    <cellStyle name="Normal 2 50" xfId="1531"/>
    <cellStyle name="Normal 2 51" xfId="1532"/>
    <cellStyle name="Normal 2 52" xfId="1533"/>
    <cellStyle name="Normal 2 52 10" xfId="1534"/>
    <cellStyle name="Normal 2 52 11" xfId="1535"/>
    <cellStyle name="Normal 2 52 12" xfId="1536"/>
    <cellStyle name="Normal 2 52 13" xfId="1537"/>
    <cellStyle name="Normal 2 52 14" xfId="1538"/>
    <cellStyle name="Normal 2 52 15" xfId="1539"/>
    <cellStyle name="Normal 2 52 16" xfId="1540"/>
    <cellStyle name="Normal 2 52 17" xfId="1541"/>
    <cellStyle name="Normal 2 52 18" xfId="1542"/>
    <cellStyle name="Normal 2 52 19" xfId="1543"/>
    <cellStyle name="Normal 2 52 2" xfId="1544"/>
    <cellStyle name="Normal 2 52 20" xfId="1545"/>
    <cellStyle name="Normal 2 52 21" xfId="1546"/>
    <cellStyle name="Normal 2 52 22" xfId="1547"/>
    <cellStyle name="Normal 2 52 23" xfId="1548"/>
    <cellStyle name="Normal 2 52 24" xfId="1549"/>
    <cellStyle name="Normal 2 52 25" xfId="1550"/>
    <cellStyle name="Normal 2 52 26" xfId="1551"/>
    <cellStyle name="Normal 2 52 27" xfId="1552"/>
    <cellStyle name="Normal 2 52 28" xfId="1553"/>
    <cellStyle name="Normal 2 52 29" xfId="1554"/>
    <cellStyle name="Normal 2 52 3" xfId="1555"/>
    <cellStyle name="Normal 2 52 30" xfId="1556"/>
    <cellStyle name="Normal 2 52 31" xfId="1557"/>
    <cellStyle name="Normal 2 52 32" xfId="1558"/>
    <cellStyle name="Normal 2 52 33" xfId="1559"/>
    <cellStyle name="Normal 2 52 34" xfId="1560"/>
    <cellStyle name="Normal 2 52 35" xfId="1561"/>
    <cellStyle name="Normal 2 52 36" xfId="1562"/>
    <cellStyle name="Normal 2 52 37" xfId="1563"/>
    <cellStyle name="Normal 2 52 38" xfId="1564"/>
    <cellStyle name="Normal 2 52 39" xfId="1565"/>
    <cellStyle name="Normal 2 52 4" xfId="1566"/>
    <cellStyle name="Normal 2 52 40" xfId="1567"/>
    <cellStyle name="Normal 2 52 41" xfId="1568"/>
    <cellStyle name="Normal 2 52 42" xfId="1569"/>
    <cellStyle name="Normal 2 52 43" xfId="1570"/>
    <cellStyle name="Normal 2 52 44" xfId="1571"/>
    <cellStyle name="Normal 2 52 45" xfId="1572"/>
    <cellStyle name="Normal 2 52 46" xfId="1573"/>
    <cellStyle name="Normal 2 52 47" xfId="1574"/>
    <cellStyle name="Normal 2 52 48" xfId="1575"/>
    <cellStyle name="Normal 2 52 49" xfId="1576"/>
    <cellStyle name="Normal 2 52 5" xfId="1577"/>
    <cellStyle name="Normal 2 52 50" xfId="1578"/>
    <cellStyle name="Normal 2 52 51" xfId="1579"/>
    <cellStyle name="Normal 2 52 52" xfId="1580"/>
    <cellStyle name="Normal 2 52 53" xfId="1581"/>
    <cellStyle name="Normal 2 52 54" xfId="1582"/>
    <cellStyle name="Normal 2 52 55" xfId="1583"/>
    <cellStyle name="Normal 2 52 56" xfId="1584"/>
    <cellStyle name="Normal 2 52 57" xfId="1585"/>
    <cellStyle name="Normal 2 52 58" xfId="1586"/>
    <cellStyle name="Normal 2 52 59" xfId="1587"/>
    <cellStyle name="Normal 2 52 6" xfId="1588"/>
    <cellStyle name="Normal 2 52 60" xfId="1589"/>
    <cellStyle name="Normal 2 52 61" xfId="1590"/>
    <cellStyle name="Normal 2 52 62" xfId="1591"/>
    <cellStyle name="Normal 2 52 63" xfId="1592"/>
    <cellStyle name="Normal 2 52 64" xfId="1593"/>
    <cellStyle name="Normal 2 52 65" xfId="1594"/>
    <cellStyle name="Normal 2 52 66" xfId="1595"/>
    <cellStyle name="Normal 2 52 67" xfId="1596"/>
    <cellStyle name="Normal 2 52 68" xfId="1597"/>
    <cellStyle name="Normal 2 52 69" xfId="1598"/>
    <cellStyle name="Normal 2 52 7" xfId="1599"/>
    <cellStyle name="Normal 2 52 70" xfId="1600"/>
    <cellStyle name="Normal 2 52 71" xfId="1601"/>
    <cellStyle name="Normal 2 52 72" xfId="1602"/>
    <cellStyle name="Normal 2 52 73" xfId="1603"/>
    <cellStyle name="Normal 2 52 8" xfId="1604"/>
    <cellStyle name="Normal 2 52 9" xfId="1605"/>
    <cellStyle name="Normal 2 53" xfId="1606"/>
    <cellStyle name="Normal 2 54" xfId="1607"/>
    <cellStyle name="Normal 2 55" xfId="1608"/>
    <cellStyle name="Normal 2 56" xfId="1609"/>
    <cellStyle name="Normal 2 57" xfId="1610"/>
    <cellStyle name="Normal 2 58" xfId="1611"/>
    <cellStyle name="Normal 2 59" xfId="1612"/>
    <cellStyle name="Normal 2 6" xfId="1613"/>
    <cellStyle name="Normal 2 60" xfId="1614"/>
    <cellStyle name="Normal 2 61" xfId="1615"/>
    <cellStyle name="Normal 2 62" xfId="1616"/>
    <cellStyle name="Normal 2 63" xfId="1617"/>
    <cellStyle name="Normal 2 64" xfId="1618"/>
    <cellStyle name="Normal 2 65" xfId="1619"/>
    <cellStyle name="Normal 2 66" xfId="1620"/>
    <cellStyle name="Normal 2 67" xfId="1621"/>
    <cellStyle name="Normal 2 68" xfId="1622"/>
    <cellStyle name="Normal 2 69" xfId="1623"/>
    <cellStyle name="Normal 2 7" xfId="1624"/>
    <cellStyle name="Normal 2 70" xfId="1625"/>
    <cellStyle name="Normal 2 71" xfId="1626"/>
    <cellStyle name="Normal 2 72" xfId="1627"/>
    <cellStyle name="Normal 2 73" xfId="1628"/>
    <cellStyle name="Normal 2 74" xfId="1629"/>
    <cellStyle name="Normal 2 75" xfId="1630"/>
    <cellStyle name="Normal 2 76" xfId="1631"/>
    <cellStyle name="Normal 2 77" xfId="1632"/>
    <cellStyle name="Normal 2 78" xfId="1633"/>
    <cellStyle name="Normal 2 79" xfId="1634"/>
    <cellStyle name="Normal 2 8" xfId="1635"/>
    <cellStyle name="Normal 2 80" xfId="1636"/>
    <cellStyle name="Normal 2 81" xfId="1637"/>
    <cellStyle name="Normal 2 82" xfId="1638"/>
    <cellStyle name="Normal 2 83" xfId="1639"/>
    <cellStyle name="Normal 2 84" xfId="1640"/>
    <cellStyle name="Normal 2 85" xfId="1641"/>
    <cellStyle name="Normal 2 86" xfId="1642"/>
    <cellStyle name="Normal 2 87" xfId="1643"/>
    <cellStyle name="Normal 2 88" xfId="1644"/>
    <cellStyle name="Normal 2 89" xfId="1645"/>
    <cellStyle name="Normal 2 9" xfId="1646"/>
    <cellStyle name="Normal 2 90" xfId="1647"/>
    <cellStyle name="Normal 2 91" xfId="1648"/>
    <cellStyle name="Normal 2 92" xfId="1649"/>
    <cellStyle name="Normal 2 93" xfId="1650"/>
    <cellStyle name="Normal 2 94" xfId="1651"/>
    <cellStyle name="Normal 2 95" xfId="1652"/>
    <cellStyle name="Normal 2 96" xfId="1653"/>
    <cellStyle name="Normal 2 97" xfId="1654"/>
    <cellStyle name="Normal 2 98" xfId="1655"/>
    <cellStyle name="Normal 2 99" xfId="1656"/>
    <cellStyle name="Normal 20" xfId="1657"/>
    <cellStyle name="Normal 21" xfId="1658"/>
    <cellStyle name="Normal 22" xfId="1659"/>
    <cellStyle name="Normal 22 2" xfId="1660"/>
    <cellStyle name="Normal 22 3" xfId="1661"/>
    <cellStyle name="Normal 22 4" xfId="1662"/>
    <cellStyle name="Normal 22 5" xfId="1663"/>
    <cellStyle name="Normal 22 6" xfId="1664"/>
    <cellStyle name="Normal 22 7" xfId="1665"/>
    <cellStyle name="Normal 22 8" xfId="1666"/>
    <cellStyle name="Normal 22 9" xfId="1667"/>
    <cellStyle name="Normal 23" xfId="1668"/>
    <cellStyle name="Normal 23 2" xfId="1669"/>
    <cellStyle name="Normal 23 3" xfId="1670"/>
    <cellStyle name="Normal 23 4" xfId="1671"/>
    <cellStyle name="Normal 23 5" xfId="1672"/>
    <cellStyle name="Normal 23 6" xfId="1673"/>
    <cellStyle name="Normal 23 7" xfId="1674"/>
    <cellStyle name="Normal 23 8" xfId="1675"/>
    <cellStyle name="Normal 23 9" xfId="1676"/>
    <cellStyle name="Normal 24" xfId="1677"/>
    <cellStyle name="Normal 24 2" xfId="1678"/>
    <cellStyle name="Normal 24 3" xfId="1679"/>
    <cellStyle name="Normal 24 4" xfId="1680"/>
    <cellStyle name="Normal 24 5" xfId="1681"/>
    <cellStyle name="Normal 24 6" xfId="1682"/>
    <cellStyle name="Normal 24 7" xfId="1683"/>
    <cellStyle name="Normal 24 8" xfId="1684"/>
    <cellStyle name="Normal 24 9" xfId="1685"/>
    <cellStyle name="Normal 25" xfId="1686"/>
    <cellStyle name="Normal 25 2" xfId="1687"/>
    <cellStyle name="Normal 25 3" xfId="1688"/>
    <cellStyle name="Normal 25 4" xfId="1689"/>
    <cellStyle name="Normal 25 5" xfId="1690"/>
    <cellStyle name="Normal 25 6" xfId="1691"/>
    <cellStyle name="Normal 25 7" xfId="1692"/>
    <cellStyle name="Normal 25 8" xfId="1693"/>
    <cellStyle name="Normal 25 9" xfId="1694"/>
    <cellStyle name="Normal 26" xfId="1695"/>
    <cellStyle name="Normal 26 2" xfId="1696"/>
    <cellStyle name="Normal 26 3" xfId="1697"/>
    <cellStyle name="Normal 26 4" xfId="1698"/>
    <cellStyle name="Normal 26 5" xfId="1699"/>
    <cellStyle name="Normal 26 6" xfId="1700"/>
    <cellStyle name="Normal 26 7" xfId="1701"/>
    <cellStyle name="Normal 26 8" xfId="1702"/>
    <cellStyle name="Normal 26 9" xfId="1703"/>
    <cellStyle name="Normal 27" xfId="1704"/>
    <cellStyle name="Normal 27 2" xfId="1705"/>
    <cellStyle name="Normal 27 3" xfId="1706"/>
    <cellStyle name="Normal 27 4" xfId="1707"/>
    <cellStyle name="Normal 27 5" xfId="1708"/>
    <cellStyle name="Normal 27 6" xfId="1709"/>
    <cellStyle name="Normal 27 7" xfId="1710"/>
    <cellStyle name="Normal 27 8" xfId="1711"/>
    <cellStyle name="Normal 27 9" xfId="1712"/>
    <cellStyle name="Normal 28" xfId="1713"/>
    <cellStyle name="Normal 28 2" xfId="1714"/>
    <cellStyle name="Normal 28 3" xfId="1715"/>
    <cellStyle name="Normal 28 4" xfId="1716"/>
    <cellStyle name="Normal 28 5" xfId="1717"/>
    <cellStyle name="Normal 28 6" xfId="1718"/>
    <cellStyle name="Normal 28 7" xfId="1719"/>
    <cellStyle name="Normal 28 8" xfId="1720"/>
    <cellStyle name="Normal 28 9" xfId="1721"/>
    <cellStyle name="Normal 29" xfId="1722"/>
    <cellStyle name="Normal 29 2" xfId="1723"/>
    <cellStyle name="Normal 29 3" xfId="1724"/>
    <cellStyle name="Normal 29 4" xfId="1725"/>
    <cellStyle name="Normal 29 5" xfId="1726"/>
    <cellStyle name="Normal 29 6" xfId="1727"/>
    <cellStyle name="Normal 29 7" xfId="1728"/>
    <cellStyle name="Normal 29 8" xfId="1729"/>
    <cellStyle name="Normal 29 9" xfId="1730"/>
    <cellStyle name="Normal 3" xfId="8"/>
    <cellStyle name="Normal 3 10" xfId="1731"/>
    <cellStyle name="Normal 3 2" xfId="13"/>
    <cellStyle name="Normal 3 2 10" xfId="1732"/>
    <cellStyle name="Normal 3 2 11" xfId="1733"/>
    <cellStyle name="Normal 3 2 12" xfId="1734"/>
    <cellStyle name="Normal 3 2 13" xfId="1735"/>
    <cellStyle name="Normal 3 2 14" xfId="1736"/>
    <cellStyle name="Normal 3 2 15" xfId="1737"/>
    <cellStyle name="Normal 3 2 16" xfId="1738"/>
    <cellStyle name="Normal 3 2 17" xfId="1739"/>
    <cellStyle name="Normal 3 2 17 2" xfId="1740"/>
    <cellStyle name="Normal 3 2 18" xfId="1741"/>
    <cellStyle name="Normal 3 2 2" xfId="1742"/>
    <cellStyle name="Normal 3 2 2 10" xfId="1743"/>
    <cellStyle name="Normal 3 2 2 11" xfId="1744"/>
    <cellStyle name="Normal 3 2 2 12" xfId="1745"/>
    <cellStyle name="Normal 3 2 2 13" xfId="1746"/>
    <cellStyle name="Normal 3 2 2 13 2" xfId="1747"/>
    <cellStyle name="Normal 3 2 2 2" xfId="1748"/>
    <cellStyle name="Normal 3 2 2 2 2" xfId="1749"/>
    <cellStyle name="Normal 3 2 2 2 2 2" xfId="1750"/>
    <cellStyle name="Normal 3 2 2 2 2 2 2" xfId="1751"/>
    <cellStyle name="Normal 3 2 2 2 2 3" xfId="1752"/>
    <cellStyle name="Normal 3 2 2 2 3" xfId="1753"/>
    <cellStyle name="Normal 3 2 2 2 4" xfId="1754"/>
    <cellStyle name="Normal 3 2 2 2 5" xfId="1755"/>
    <cellStyle name="Normal 3 2 2 2 5 2" xfId="1756"/>
    <cellStyle name="Normal 3 2 2 3" xfId="1757"/>
    <cellStyle name="Normal 3 2 2 4" xfId="1758"/>
    <cellStyle name="Normal 3 2 2 5" xfId="1759"/>
    <cellStyle name="Normal 3 2 2 6" xfId="1760"/>
    <cellStyle name="Normal 3 2 2 7" xfId="1761"/>
    <cellStyle name="Normal 3 2 2 8" xfId="1762"/>
    <cellStyle name="Normal 3 2 2 9" xfId="1763"/>
    <cellStyle name="Normal 3 2 3" xfId="1764"/>
    <cellStyle name="Normal 3 2 4" xfId="1765"/>
    <cellStyle name="Normal 3 2 5" xfId="1766"/>
    <cellStyle name="Normal 3 2 6" xfId="1767"/>
    <cellStyle name="Normal 3 2 7" xfId="1768"/>
    <cellStyle name="Normal 3 2 7 2" xfId="1769"/>
    <cellStyle name="Normal 3 2 7 2 2" xfId="1770"/>
    <cellStyle name="Normal 3 2 7 2 2 2" xfId="1771"/>
    <cellStyle name="Normal 3 2 7 2 3" xfId="1772"/>
    <cellStyle name="Normal 3 2 7 3" xfId="1773"/>
    <cellStyle name="Normal 3 2 7 4" xfId="1774"/>
    <cellStyle name="Normal 3 2 7 5" xfId="1775"/>
    <cellStyle name="Normal 3 2 7 5 2" xfId="1776"/>
    <cellStyle name="Normal 3 2 8" xfId="1777"/>
    <cellStyle name="Normal 3 2 9" xfId="1778"/>
    <cellStyle name="Normal 3 2_FS DD (NSE) Dr 31st Jan 2011" xfId="1779"/>
    <cellStyle name="Normal 3 3" xfId="18"/>
    <cellStyle name="Normal 3 3 10" xfId="1780"/>
    <cellStyle name="Normal 3 3 11" xfId="1781"/>
    <cellStyle name="Normal 3 3 12" xfId="1782"/>
    <cellStyle name="Normal 3 3 13" xfId="1783"/>
    <cellStyle name="Normal 3 3 13 2" xfId="1784"/>
    <cellStyle name="Normal 3 3 2" xfId="1785"/>
    <cellStyle name="Normal 3 3 2 2" xfId="1786"/>
    <cellStyle name="Normal 3 3 2 2 2" xfId="1787"/>
    <cellStyle name="Normal 3 3 2 2 2 2" xfId="1788"/>
    <cellStyle name="Normal 3 3 2 2 3" xfId="1789"/>
    <cellStyle name="Normal 3 3 2 3" xfId="1790"/>
    <cellStyle name="Normal 3 3 2 4" xfId="1791"/>
    <cellStyle name="Normal 3 3 2 5" xfId="1792"/>
    <cellStyle name="Normal 3 3 2 5 2" xfId="1793"/>
    <cellStyle name="Normal 3 3 3" xfId="1794"/>
    <cellStyle name="Normal 3 3 4" xfId="1795"/>
    <cellStyle name="Normal 3 3 5" xfId="1796"/>
    <cellStyle name="Normal 3 3 6" xfId="1797"/>
    <cellStyle name="Normal 3 3 7" xfId="1798"/>
    <cellStyle name="Normal 3 3 8" xfId="1799"/>
    <cellStyle name="Normal 3 3 9" xfId="1800"/>
    <cellStyle name="Normal 3 4" xfId="1801"/>
    <cellStyle name="Normal 3 4 10" xfId="1802"/>
    <cellStyle name="Normal 3 4 11" xfId="1803"/>
    <cellStyle name="Normal 3 4 12" xfId="1804"/>
    <cellStyle name="Normal 3 4 13" xfId="1805"/>
    <cellStyle name="Normal 3 4 13 2" xfId="1806"/>
    <cellStyle name="Normal 3 4 2" xfId="1807"/>
    <cellStyle name="Normal 3 4 2 2" xfId="1808"/>
    <cellStyle name="Normal 3 4 2 2 2" xfId="1809"/>
    <cellStyle name="Normal 3 4 2 2 2 2" xfId="1810"/>
    <cellStyle name="Normal 3 4 2 2 3" xfId="1811"/>
    <cellStyle name="Normal 3 4 2 3" xfId="1812"/>
    <cellStyle name="Normal 3 4 2 4" xfId="1813"/>
    <cellStyle name="Normal 3 4 2 5" xfId="1814"/>
    <cellStyle name="Normal 3 4 2 5 2" xfId="1815"/>
    <cellStyle name="Normal 3 4 3" xfId="1816"/>
    <cellStyle name="Normal 3 4 4" xfId="1817"/>
    <cellStyle name="Normal 3 4 5" xfId="1818"/>
    <cellStyle name="Normal 3 4 6" xfId="1819"/>
    <cellStyle name="Normal 3 4 7" xfId="1820"/>
    <cellStyle name="Normal 3 4 8" xfId="1821"/>
    <cellStyle name="Normal 3 4 9" xfId="1822"/>
    <cellStyle name="Normal 3 5" xfId="1823"/>
    <cellStyle name="Normal 3 5 10" xfId="1824"/>
    <cellStyle name="Normal 3 5 11" xfId="1825"/>
    <cellStyle name="Normal 3 5 12" xfId="1826"/>
    <cellStyle name="Normal 3 5 13" xfId="1827"/>
    <cellStyle name="Normal 3 5 13 2" xfId="1828"/>
    <cellStyle name="Normal 3 5 2" xfId="1829"/>
    <cellStyle name="Normal 3 5 2 2" xfId="1830"/>
    <cellStyle name="Normal 3 5 2 2 2" xfId="1831"/>
    <cellStyle name="Normal 3 5 2 2 2 2" xfId="1832"/>
    <cellStyle name="Normal 3 5 2 2 3" xfId="1833"/>
    <cellStyle name="Normal 3 5 2 3" xfId="1834"/>
    <cellStyle name="Normal 3 5 2 4" xfId="1835"/>
    <cellStyle name="Normal 3 5 2 5" xfId="1836"/>
    <cellStyle name="Normal 3 5 2 5 2" xfId="1837"/>
    <cellStyle name="Normal 3 5 3" xfId="1838"/>
    <cellStyle name="Normal 3 5 4" xfId="1839"/>
    <cellStyle name="Normal 3 5 5" xfId="1840"/>
    <cellStyle name="Normal 3 5 6" xfId="1841"/>
    <cellStyle name="Normal 3 5 7" xfId="1842"/>
    <cellStyle name="Normal 3 5 8" xfId="1843"/>
    <cellStyle name="Normal 3 5 9" xfId="1844"/>
    <cellStyle name="Normal 3 6" xfId="1845"/>
    <cellStyle name="Normal 3 6 10" xfId="1846"/>
    <cellStyle name="Normal 3 6 11" xfId="1847"/>
    <cellStyle name="Normal 3 6 12" xfId="1848"/>
    <cellStyle name="Normal 3 6 13" xfId="1849"/>
    <cellStyle name="Normal 3 6 13 2" xfId="1850"/>
    <cellStyle name="Normal 3 6 2" xfId="1851"/>
    <cellStyle name="Normal 3 6 2 2" xfId="1852"/>
    <cellStyle name="Normal 3 6 2 2 2" xfId="1853"/>
    <cellStyle name="Normal 3 6 2 2 2 2" xfId="1854"/>
    <cellStyle name="Normal 3 6 2 2 3" xfId="1855"/>
    <cellStyle name="Normal 3 6 2 3" xfId="1856"/>
    <cellStyle name="Normal 3 6 2 4" xfId="1857"/>
    <cellStyle name="Normal 3 6 2 5" xfId="1858"/>
    <cellStyle name="Normal 3 6 2 5 2" xfId="1859"/>
    <cellStyle name="Normal 3 6 3" xfId="1860"/>
    <cellStyle name="Normal 3 6 4" xfId="1861"/>
    <cellStyle name="Normal 3 6 5" xfId="1862"/>
    <cellStyle name="Normal 3 6 6" xfId="1863"/>
    <cellStyle name="Normal 3 6 7" xfId="1864"/>
    <cellStyle name="Normal 3 6 8" xfId="1865"/>
    <cellStyle name="Normal 3 6 9" xfId="1866"/>
    <cellStyle name="Normal 3 7" xfId="1867"/>
    <cellStyle name="Normal 3 7 2" xfId="1868"/>
    <cellStyle name="Normal 3 7 2 2" xfId="1869"/>
    <cellStyle name="Normal 3 7 3" xfId="1870"/>
    <cellStyle name="Normal 3 7 4" xfId="1871"/>
    <cellStyle name="Normal 3 7 5" xfId="1872"/>
    <cellStyle name="Normal 3 7 6" xfId="1873"/>
    <cellStyle name="Normal 3 8" xfId="1874"/>
    <cellStyle name="Normal 3 9" xfId="1875"/>
    <cellStyle name="Normal 3_FS DD (NSE) Dr 31st Jan 2011" xfId="1876"/>
    <cellStyle name="Normal 30" xfId="2944"/>
    <cellStyle name="Normal 30 2" xfId="1877"/>
    <cellStyle name="Normal 30 3" xfId="1878"/>
    <cellStyle name="Normal 30 4" xfId="1879"/>
    <cellStyle name="Normal 30 5" xfId="1880"/>
    <cellStyle name="Normal 30 6" xfId="1881"/>
    <cellStyle name="Normal 30 7" xfId="1882"/>
    <cellStyle name="Normal 30 8" xfId="1883"/>
    <cellStyle name="Normal 30 9" xfId="1884"/>
    <cellStyle name="Normal 31" xfId="2945"/>
    <cellStyle name="Normal 31 2" xfId="1885"/>
    <cellStyle name="Normal 31 3" xfId="1886"/>
    <cellStyle name="Normal 31 4" xfId="1887"/>
    <cellStyle name="Normal 31 5" xfId="1888"/>
    <cellStyle name="Normal 31 6" xfId="1889"/>
    <cellStyle name="Normal 31 7" xfId="1890"/>
    <cellStyle name="Normal 31 8" xfId="1891"/>
    <cellStyle name="Normal 31 9" xfId="1892"/>
    <cellStyle name="Normal 32" xfId="2946"/>
    <cellStyle name="Normal 32 2" xfId="1893"/>
    <cellStyle name="Normal 32 3" xfId="1894"/>
    <cellStyle name="Normal 32 4" xfId="1895"/>
    <cellStyle name="Normal 32 5" xfId="1896"/>
    <cellStyle name="Normal 32 6" xfId="1897"/>
    <cellStyle name="Normal 32 7" xfId="1898"/>
    <cellStyle name="Normal 32 8" xfId="1899"/>
    <cellStyle name="Normal 32 9" xfId="1900"/>
    <cellStyle name="Normal 33" xfId="2947"/>
    <cellStyle name="Normal 33 2" xfId="1901"/>
    <cellStyle name="Normal 33 3" xfId="1902"/>
    <cellStyle name="Normal 33 4" xfId="1903"/>
    <cellStyle name="Normal 33 5" xfId="1904"/>
    <cellStyle name="Normal 33 6" xfId="1905"/>
    <cellStyle name="Normal 33 7" xfId="1906"/>
    <cellStyle name="Normal 33 8" xfId="1907"/>
    <cellStyle name="Normal 33 9" xfId="1908"/>
    <cellStyle name="Normal 34" xfId="2948"/>
    <cellStyle name="Normal 34 2" xfId="1909"/>
    <cellStyle name="Normal 34 3" xfId="1910"/>
    <cellStyle name="Normal 34 4" xfId="1911"/>
    <cellStyle name="Normal 34 5" xfId="1912"/>
    <cellStyle name="Normal 34 6" xfId="1913"/>
    <cellStyle name="Normal 34 7" xfId="1914"/>
    <cellStyle name="Normal 34 8" xfId="1915"/>
    <cellStyle name="Normal 34 9" xfId="1916"/>
    <cellStyle name="Normal 35" xfId="2949"/>
    <cellStyle name="Normal 35 2" xfId="1917"/>
    <cellStyle name="Normal 35 3" xfId="1918"/>
    <cellStyle name="Normal 35 4" xfId="1919"/>
    <cellStyle name="Normal 35 5" xfId="1920"/>
    <cellStyle name="Normal 35 6" xfId="1921"/>
    <cellStyle name="Normal 35 7" xfId="1922"/>
    <cellStyle name="Normal 35 8" xfId="1923"/>
    <cellStyle name="Normal 35 9" xfId="1924"/>
    <cellStyle name="Normal 36" xfId="2950"/>
    <cellStyle name="Normal 36 2" xfId="1925"/>
    <cellStyle name="Normal 36 3" xfId="1926"/>
    <cellStyle name="Normal 36 4" xfId="1927"/>
    <cellStyle name="Normal 36 5" xfId="1928"/>
    <cellStyle name="Normal 36 6" xfId="1929"/>
    <cellStyle name="Normal 36 7" xfId="1930"/>
    <cellStyle name="Normal 36 8" xfId="1931"/>
    <cellStyle name="Normal 36 9" xfId="1932"/>
    <cellStyle name="Normal 37" xfId="2951"/>
    <cellStyle name="Normal 37 2" xfId="1933"/>
    <cellStyle name="Normal 37 3" xfId="1934"/>
    <cellStyle name="Normal 37 4" xfId="1935"/>
    <cellStyle name="Normal 37 5" xfId="1936"/>
    <cellStyle name="Normal 37 6" xfId="1937"/>
    <cellStyle name="Normal 37 7" xfId="1938"/>
    <cellStyle name="Normal 37 8" xfId="1939"/>
    <cellStyle name="Normal 37 9" xfId="1940"/>
    <cellStyle name="Normal 38" xfId="2952"/>
    <cellStyle name="Normal 38 2" xfId="1941"/>
    <cellStyle name="Normal 38 3" xfId="1942"/>
    <cellStyle name="Normal 38 4" xfId="1943"/>
    <cellStyle name="Normal 38 5" xfId="1944"/>
    <cellStyle name="Normal 38 6" xfId="1945"/>
    <cellStyle name="Normal 38 7" xfId="1946"/>
    <cellStyle name="Normal 38 8" xfId="1947"/>
    <cellStyle name="Normal 38 9" xfId="1948"/>
    <cellStyle name="Normal 39" xfId="2953"/>
    <cellStyle name="Normal 39 2" xfId="1949"/>
    <cellStyle name="Normal 39 3" xfId="1950"/>
    <cellStyle name="Normal 39 4" xfId="1951"/>
    <cellStyle name="Normal 39 5" xfId="1952"/>
    <cellStyle name="Normal 39 6" xfId="1953"/>
    <cellStyle name="Normal 39 7" xfId="1954"/>
    <cellStyle name="Normal 39 8" xfId="1955"/>
    <cellStyle name="Normal 39 9" xfId="1956"/>
    <cellStyle name="Normal 4" xfId="10"/>
    <cellStyle name="Normal 4 10" xfId="1957"/>
    <cellStyle name="Normal 4 11" xfId="1958"/>
    <cellStyle name="Normal 4 12" xfId="1959"/>
    <cellStyle name="Normal 4 13" xfId="1960"/>
    <cellStyle name="Normal 4 14" xfId="1961"/>
    <cellStyle name="Normal 4 15" xfId="1962"/>
    <cellStyle name="Normal 4 16" xfId="1963"/>
    <cellStyle name="Normal 4 17" xfId="1964"/>
    <cellStyle name="Normal 4 17 2" xfId="1965"/>
    <cellStyle name="Normal 4 2" xfId="1966"/>
    <cellStyle name="Normal 4 2 10" xfId="1967"/>
    <cellStyle name="Normal 4 2 11" xfId="1968"/>
    <cellStyle name="Normal 4 2 12" xfId="1969"/>
    <cellStyle name="Normal 4 2 13" xfId="1970"/>
    <cellStyle name="Normal 4 2 13 2" xfId="1971"/>
    <cellStyle name="Normal 4 2 2" xfId="1972"/>
    <cellStyle name="Normal 4 2 2 2" xfId="1973"/>
    <cellStyle name="Normal 4 2 2 3" xfId="1974"/>
    <cellStyle name="Normal 4 2 2 4" xfId="1975"/>
    <cellStyle name="Normal 4 2 2 5" xfId="1976"/>
    <cellStyle name="Normal 4 2 2 6" xfId="1977"/>
    <cellStyle name="Normal 4 2 3" xfId="1978"/>
    <cellStyle name="Normal 4 2 4" xfId="1979"/>
    <cellStyle name="Normal 4 2 5" xfId="1980"/>
    <cellStyle name="Normal 4 2 6" xfId="1981"/>
    <cellStyle name="Normal 4 2 7" xfId="1982"/>
    <cellStyle name="Normal 4 2 8" xfId="1983"/>
    <cellStyle name="Normal 4 2 9" xfId="1984"/>
    <cellStyle name="Normal 4 2_Div Summary" xfId="1985"/>
    <cellStyle name="Normal 4 3" xfId="1986"/>
    <cellStyle name="Normal 4 3 2" xfId="1987"/>
    <cellStyle name="Normal 4 3 2 2" xfId="1988"/>
    <cellStyle name="Normal 4 3 2 3" xfId="1989"/>
    <cellStyle name="Normal 4 3 3" xfId="1990"/>
    <cellStyle name="Normal 4 4" xfId="1991"/>
    <cellStyle name="Normal 4 5" xfId="1992"/>
    <cellStyle name="Normal 4 6" xfId="1993"/>
    <cellStyle name="Normal 4 7" xfId="1994"/>
    <cellStyle name="Normal 4 7 2" xfId="1995"/>
    <cellStyle name="Normal 4 7 2 2" xfId="1996"/>
    <cellStyle name="Normal 4 7 2 2 2" xfId="1997"/>
    <cellStyle name="Normal 4 7 2 3" xfId="1998"/>
    <cellStyle name="Normal 4 7 3" xfId="1999"/>
    <cellStyle name="Normal 4 7 4" xfId="2000"/>
    <cellStyle name="Normal 4 7 5" xfId="2001"/>
    <cellStyle name="Normal 4 7 5 2" xfId="2002"/>
    <cellStyle name="Normal 4 8" xfId="2003"/>
    <cellStyle name="Normal 4 9" xfId="2004"/>
    <cellStyle name="Normal 4_Book1" xfId="2005"/>
    <cellStyle name="Normal 40" xfId="2954"/>
    <cellStyle name="Normal 40 2" xfId="2006"/>
    <cellStyle name="Normal 40 3" xfId="2007"/>
    <cellStyle name="Normal 40 4" xfId="2008"/>
    <cellStyle name="Normal 40 5" xfId="2009"/>
    <cellStyle name="Normal 40 6" xfId="2010"/>
    <cellStyle name="Normal 40 7" xfId="2011"/>
    <cellStyle name="Normal 40 8" xfId="2012"/>
    <cellStyle name="Normal 40 9" xfId="2013"/>
    <cellStyle name="Normal 41" xfId="2955"/>
    <cellStyle name="Normal 41 2" xfId="2014"/>
    <cellStyle name="Normal 41 3" xfId="2015"/>
    <cellStyle name="Normal 41 4" xfId="2016"/>
    <cellStyle name="Normal 41 5" xfId="2017"/>
    <cellStyle name="Normal 41 6" xfId="2018"/>
    <cellStyle name="Normal 41 7" xfId="2019"/>
    <cellStyle name="Normal 41 8" xfId="2020"/>
    <cellStyle name="Normal 41 9" xfId="2021"/>
    <cellStyle name="Normal 42" xfId="2956"/>
    <cellStyle name="Normal 43" xfId="2957"/>
    <cellStyle name="Normal 44" xfId="2958"/>
    <cellStyle name="Normal 45" xfId="2959"/>
    <cellStyle name="Normal 46" xfId="2960"/>
    <cellStyle name="Normal 47" xfId="2961"/>
    <cellStyle name="Normal 48" xfId="2962"/>
    <cellStyle name="Normal 48 2" xfId="2022"/>
    <cellStyle name="Normal 48 3" xfId="2023"/>
    <cellStyle name="Normal 48 4" xfId="2024"/>
    <cellStyle name="Normal 49" xfId="2963"/>
    <cellStyle name="Normal 5" xfId="6"/>
    <cellStyle name="Normal 5 2" xfId="2025"/>
    <cellStyle name="Normal 5 3" xfId="2026"/>
    <cellStyle name="Normal 5 4" xfId="2027"/>
    <cellStyle name="Normal 5_Act-Fcast" xfId="2028"/>
    <cellStyle name="Normal 50" xfId="2964"/>
    <cellStyle name="Normal 51" xfId="2965"/>
    <cellStyle name="Normal 52" xfId="2966"/>
    <cellStyle name="Normal 53" xfId="2967"/>
    <cellStyle name="Normal 54" xfId="2968"/>
    <cellStyle name="Normal 55" xfId="2969"/>
    <cellStyle name="Normal 56" xfId="2970"/>
    <cellStyle name="Normal 57" xfId="2971"/>
    <cellStyle name="Normal 58" xfId="2972"/>
    <cellStyle name="Normal 59" xfId="2973"/>
    <cellStyle name="Normal 6" xfId="14"/>
    <cellStyle name="Normal 60" xfId="2974"/>
    <cellStyle name="Normal 61" xfId="2975"/>
    <cellStyle name="Normal 62" xfId="2976"/>
    <cellStyle name="Normal 63" xfId="2977"/>
    <cellStyle name="Normal 64" xfId="2978"/>
    <cellStyle name="Normal 65" xfId="2979"/>
    <cellStyle name="Normal 66" xfId="2980"/>
    <cellStyle name="Normal 67" xfId="2981"/>
    <cellStyle name="Normal 68" xfId="2982"/>
    <cellStyle name="Normal 69" xfId="2983"/>
    <cellStyle name="Normal 7" xfId="19"/>
    <cellStyle name="Normal 70" xfId="2984"/>
    <cellStyle name="Normal 71" xfId="2985"/>
    <cellStyle name="Normal 72" xfId="2986"/>
    <cellStyle name="Normal 73" xfId="2987"/>
    <cellStyle name="Normal 74" xfId="2988"/>
    <cellStyle name="Normal 75" xfId="2989"/>
    <cellStyle name="Normal 76" xfId="2990"/>
    <cellStyle name="Normal 77" xfId="2991"/>
    <cellStyle name="Normal 78" xfId="2992"/>
    <cellStyle name="Normal 79" xfId="2993"/>
    <cellStyle name="Normal 8" xfId="23"/>
    <cellStyle name="Normal 80" xfId="2994"/>
    <cellStyle name="Normal 81" xfId="2995"/>
    <cellStyle name="Normal 82" xfId="2996"/>
    <cellStyle name="Normal 83" xfId="2997"/>
    <cellStyle name="Normal 84" xfId="2998"/>
    <cellStyle name="Normal 85" xfId="2999"/>
    <cellStyle name="Normal 86" xfId="3000"/>
    <cellStyle name="Normal 87" xfId="3001"/>
    <cellStyle name="Normal 88" xfId="3002"/>
    <cellStyle name="Normal 9" xfId="2029"/>
    <cellStyle name="Normal 9 2" xfId="2030"/>
    <cellStyle name="Normal2" xfId="2031"/>
    <cellStyle name="Note 2" xfId="2032"/>
    <cellStyle name="Note 2 2" xfId="2033"/>
    <cellStyle name="Note 2 3" xfId="2034"/>
    <cellStyle name="Note 2 4" xfId="2035"/>
    <cellStyle name="Output 2" xfId="2036"/>
    <cellStyle name="Output 2 2" xfId="2037"/>
    <cellStyle name="Output 2 3" xfId="2038"/>
    <cellStyle name="Output 2 4" xfId="2039"/>
    <cellStyle name="Percent (0)" xfId="2040"/>
    <cellStyle name="Percent (0) 2" xfId="2041"/>
    <cellStyle name="Percent [0]" xfId="2042"/>
    <cellStyle name="Percent [00]" xfId="2043"/>
    <cellStyle name="Percent [2]" xfId="2044"/>
    <cellStyle name="Percent [2] 2" xfId="2045"/>
    <cellStyle name="Percent 2" xfId="17"/>
    <cellStyle name="Percent 2 10" xfId="2046"/>
    <cellStyle name="Percent 2 11" xfId="2047"/>
    <cellStyle name="Percent 2 12" xfId="2048"/>
    <cellStyle name="Percent 2 13" xfId="2049"/>
    <cellStyle name="Percent 2 14" xfId="2050"/>
    <cellStyle name="Percent 2 15" xfId="2051"/>
    <cellStyle name="Percent 2 16" xfId="2052"/>
    <cellStyle name="Percent 2 17" xfId="2053"/>
    <cellStyle name="Percent 2 18" xfId="2054"/>
    <cellStyle name="Percent 2 19" xfId="2055"/>
    <cellStyle name="Percent 2 2" xfId="7"/>
    <cellStyle name="Percent 2 2 10" xfId="2057"/>
    <cellStyle name="Percent 2 2 11" xfId="2058"/>
    <cellStyle name="Percent 2 2 11 2" xfId="2059"/>
    <cellStyle name="Percent 2 2 11 3" xfId="2060"/>
    <cellStyle name="Percent 2 2 11 4" xfId="2061"/>
    <cellStyle name="Percent 2 2 11 5" xfId="2062"/>
    <cellStyle name="Percent 2 2 11 6" xfId="2063"/>
    <cellStyle name="Percent 2 2 11 7" xfId="2064"/>
    <cellStyle name="Percent 2 2 11 8" xfId="2065"/>
    <cellStyle name="Percent 2 2 11 9" xfId="2066"/>
    <cellStyle name="Percent 2 2 12" xfId="2067"/>
    <cellStyle name="Percent 2 2 13" xfId="2068"/>
    <cellStyle name="Percent 2 2 14" xfId="2069"/>
    <cellStyle name="Percent 2 2 15" xfId="2070"/>
    <cellStyle name="Percent 2 2 16" xfId="2071"/>
    <cellStyle name="Percent 2 2 17" xfId="2072"/>
    <cellStyle name="Percent 2 2 18" xfId="2073"/>
    <cellStyle name="Percent 2 2 19" xfId="2074"/>
    <cellStyle name="Percent 2 2 19 2" xfId="2075"/>
    <cellStyle name="Percent 2 2 2" xfId="2056"/>
    <cellStyle name="Percent 2 2 2 10" xfId="2077"/>
    <cellStyle name="Percent 2 2 2 11" xfId="2078"/>
    <cellStyle name="Percent 2 2 2 12" xfId="2079"/>
    <cellStyle name="Percent 2 2 2 13" xfId="2080"/>
    <cellStyle name="Percent 2 2 2 13 10" xfId="2081"/>
    <cellStyle name="Percent 2 2 2 13 11" xfId="2082"/>
    <cellStyle name="Percent 2 2 2 13 12" xfId="2083"/>
    <cellStyle name="Percent 2 2 2 13 13" xfId="2084"/>
    <cellStyle name="Percent 2 2 2 13 14" xfId="2085"/>
    <cellStyle name="Percent 2 2 2 13 15" xfId="2086"/>
    <cellStyle name="Percent 2 2 2 13 16" xfId="2087"/>
    <cellStyle name="Percent 2 2 2 13 17" xfId="2088"/>
    <cellStyle name="Percent 2 2 2 13 18" xfId="2089"/>
    <cellStyle name="Percent 2 2 2 13 19" xfId="2090"/>
    <cellStyle name="Percent 2 2 2 13 2" xfId="2091"/>
    <cellStyle name="Percent 2 2 2 13 20" xfId="2092"/>
    <cellStyle name="Percent 2 2 2 13 21" xfId="2093"/>
    <cellStyle name="Percent 2 2 2 13 22" xfId="2094"/>
    <cellStyle name="Percent 2 2 2 13 23" xfId="2095"/>
    <cellStyle name="Percent 2 2 2 13 24" xfId="2096"/>
    <cellStyle name="Percent 2 2 2 13 25" xfId="2097"/>
    <cellStyle name="Percent 2 2 2 13 26" xfId="2098"/>
    <cellStyle name="Percent 2 2 2 13 27" xfId="2099"/>
    <cellStyle name="Percent 2 2 2 13 28" xfId="2100"/>
    <cellStyle name="Percent 2 2 2 13 29" xfId="2101"/>
    <cellStyle name="Percent 2 2 2 13 3" xfId="2102"/>
    <cellStyle name="Percent 2 2 2 13 30" xfId="2103"/>
    <cellStyle name="Percent 2 2 2 13 31" xfId="2104"/>
    <cellStyle name="Percent 2 2 2 13 32" xfId="2105"/>
    <cellStyle name="Percent 2 2 2 13 33" xfId="2106"/>
    <cellStyle name="Percent 2 2 2 13 34" xfId="2107"/>
    <cellStyle name="Percent 2 2 2 13 35" xfId="2108"/>
    <cellStyle name="Percent 2 2 2 13 36" xfId="2109"/>
    <cellStyle name="Percent 2 2 2 13 37" xfId="2110"/>
    <cellStyle name="Percent 2 2 2 13 38" xfId="2111"/>
    <cellStyle name="Percent 2 2 2 13 39" xfId="2112"/>
    <cellStyle name="Percent 2 2 2 13 4" xfId="2113"/>
    <cellStyle name="Percent 2 2 2 13 40" xfId="2114"/>
    <cellStyle name="Percent 2 2 2 13 41" xfId="2115"/>
    <cellStyle name="Percent 2 2 2 13 42" xfId="2116"/>
    <cellStyle name="Percent 2 2 2 13 43" xfId="2117"/>
    <cellStyle name="Percent 2 2 2 13 44" xfId="2118"/>
    <cellStyle name="Percent 2 2 2 13 45" xfId="2119"/>
    <cellStyle name="Percent 2 2 2 13 46" xfId="2120"/>
    <cellStyle name="Percent 2 2 2 13 47" xfId="2121"/>
    <cellStyle name="Percent 2 2 2 13 48" xfId="2122"/>
    <cellStyle name="Percent 2 2 2 13 49" xfId="2123"/>
    <cellStyle name="Percent 2 2 2 13 5" xfId="2124"/>
    <cellStyle name="Percent 2 2 2 13 50" xfId="2125"/>
    <cellStyle name="Percent 2 2 2 13 51" xfId="2126"/>
    <cellStyle name="Percent 2 2 2 13 52" xfId="2127"/>
    <cellStyle name="Percent 2 2 2 13 53" xfId="2128"/>
    <cellStyle name="Percent 2 2 2 13 54" xfId="2129"/>
    <cellStyle name="Percent 2 2 2 13 55" xfId="2130"/>
    <cellStyle name="Percent 2 2 2 13 56" xfId="2131"/>
    <cellStyle name="Percent 2 2 2 13 57" xfId="2132"/>
    <cellStyle name="Percent 2 2 2 13 58" xfId="2133"/>
    <cellStyle name="Percent 2 2 2 13 59" xfId="2134"/>
    <cellStyle name="Percent 2 2 2 13 6" xfId="2135"/>
    <cellStyle name="Percent 2 2 2 13 60" xfId="2136"/>
    <cellStyle name="Percent 2 2 2 13 61" xfId="2137"/>
    <cellStyle name="Percent 2 2 2 13 62" xfId="2138"/>
    <cellStyle name="Percent 2 2 2 13 63" xfId="2139"/>
    <cellStyle name="Percent 2 2 2 13 64" xfId="2140"/>
    <cellStyle name="Percent 2 2 2 13 65" xfId="2141"/>
    <cellStyle name="Percent 2 2 2 13 66" xfId="2142"/>
    <cellStyle name="Percent 2 2 2 13 67" xfId="2143"/>
    <cellStyle name="Percent 2 2 2 13 68" xfId="2144"/>
    <cellStyle name="Percent 2 2 2 13 69" xfId="2145"/>
    <cellStyle name="Percent 2 2 2 13 7" xfId="2146"/>
    <cellStyle name="Percent 2 2 2 13 70" xfId="2147"/>
    <cellStyle name="Percent 2 2 2 13 71" xfId="2148"/>
    <cellStyle name="Percent 2 2 2 13 72" xfId="2149"/>
    <cellStyle name="Percent 2 2 2 13 73" xfId="2150"/>
    <cellStyle name="Percent 2 2 2 13 8" xfId="2151"/>
    <cellStyle name="Percent 2 2 2 13 9" xfId="2152"/>
    <cellStyle name="Percent 2 2 2 14" xfId="2153"/>
    <cellStyle name="Percent 2 2 2 15" xfId="2154"/>
    <cellStyle name="Percent 2 2 2 16" xfId="2155"/>
    <cellStyle name="Percent 2 2 2 17" xfId="2156"/>
    <cellStyle name="Percent 2 2 2 18" xfId="2157"/>
    <cellStyle name="Percent 2 2 2 19" xfId="2158"/>
    <cellStyle name="Percent 2 2 2 2" xfId="2076"/>
    <cellStyle name="Percent 2 2 2 2 10" xfId="2160"/>
    <cellStyle name="Percent 2 2 2 2 11" xfId="2161"/>
    <cellStyle name="Percent 2 2 2 2 12" xfId="2162"/>
    <cellStyle name="Percent 2 2 2 2 13" xfId="2163"/>
    <cellStyle name="Percent 2 2 2 2 14" xfId="2164"/>
    <cellStyle name="Percent 2 2 2 2 15" xfId="2165"/>
    <cellStyle name="Percent 2 2 2 2 16" xfId="2166"/>
    <cellStyle name="Percent 2 2 2 2 17" xfId="2167"/>
    <cellStyle name="Percent 2 2 2 2 18" xfId="2168"/>
    <cellStyle name="Percent 2 2 2 2 19" xfId="2169"/>
    <cellStyle name="Percent 2 2 2 2 2" xfId="2159"/>
    <cellStyle name="Percent 2 2 2 2 2 10" xfId="2171"/>
    <cellStyle name="Percent 2 2 2 2 2 11" xfId="2172"/>
    <cellStyle name="Percent 2 2 2 2 2 12" xfId="2173"/>
    <cellStyle name="Percent 2 2 2 2 2 13" xfId="2174"/>
    <cellStyle name="Percent 2 2 2 2 2 14" xfId="2175"/>
    <cellStyle name="Percent 2 2 2 2 2 15" xfId="2176"/>
    <cellStyle name="Percent 2 2 2 2 2 16" xfId="2177"/>
    <cellStyle name="Percent 2 2 2 2 2 17" xfId="2178"/>
    <cellStyle name="Percent 2 2 2 2 2 18" xfId="2179"/>
    <cellStyle name="Percent 2 2 2 2 2 19" xfId="2180"/>
    <cellStyle name="Percent 2 2 2 2 2 2" xfId="2170"/>
    <cellStyle name="Percent 2 2 2 2 2 2 2" xfId="2181"/>
    <cellStyle name="Percent 2 2 2 2 2 20" xfId="2182"/>
    <cellStyle name="Percent 2 2 2 2 2 21" xfId="2183"/>
    <cellStyle name="Percent 2 2 2 2 2 22" xfId="2184"/>
    <cellStyle name="Percent 2 2 2 2 2 23" xfId="2185"/>
    <cellStyle name="Percent 2 2 2 2 2 24" xfId="2186"/>
    <cellStyle name="Percent 2 2 2 2 2 25" xfId="2187"/>
    <cellStyle name="Percent 2 2 2 2 2 26" xfId="2188"/>
    <cellStyle name="Percent 2 2 2 2 2 27" xfId="2189"/>
    <cellStyle name="Percent 2 2 2 2 2 28" xfId="2190"/>
    <cellStyle name="Percent 2 2 2 2 2 29" xfId="2191"/>
    <cellStyle name="Percent 2 2 2 2 2 3" xfId="2192"/>
    <cellStyle name="Percent 2 2 2 2 2 30" xfId="2193"/>
    <cellStyle name="Percent 2 2 2 2 2 31" xfId="2194"/>
    <cellStyle name="Percent 2 2 2 2 2 32" xfId="2195"/>
    <cellStyle name="Percent 2 2 2 2 2 33" xfId="2196"/>
    <cellStyle name="Percent 2 2 2 2 2 34" xfId="2197"/>
    <cellStyle name="Percent 2 2 2 2 2 35" xfId="2198"/>
    <cellStyle name="Percent 2 2 2 2 2 36" xfId="2199"/>
    <cellStyle name="Percent 2 2 2 2 2 37" xfId="2200"/>
    <cellStyle name="Percent 2 2 2 2 2 38" xfId="2201"/>
    <cellStyle name="Percent 2 2 2 2 2 39" xfId="2202"/>
    <cellStyle name="Percent 2 2 2 2 2 4" xfId="2203"/>
    <cellStyle name="Percent 2 2 2 2 2 40" xfId="2204"/>
    <cellStyle name="Percent 2 2 2 2 2 41" xfId="2205"/>
    <cellStyle name="Percent 2 2 2 2 2 42" xfId="2206"/>
    <cellStyle name="Percent 2 2 2 2 2 43" xfId="2207"/>
    <cellStyle name="Percent 2 2 2 2 2 44" xfId="2208"/>
    <cellStyle name="Percent 2 2 2 2 2 45" xfId="2209"/>
    <cellStyle name="Percent 2 2 2 2 2 46" xfId="2210"/>
    <cellStyle name="Percent 2 2 2 2 2 47" xfId="2211"/>
    <cellStyle name="Percent 2 2 2 2 2 48" xfId="2212"/>
    <cellStyle name="Percent 2 2 2 2 2 49" xfId="2213"/>
    <cellStyle name="Percent 2 2 2 2 2 5" xfId="2214"/>
    <cellStyle name="Percent 2 2 2 2 2 50" xfId="2215"/>
    <cellStyle name="Percent 2 2 2 2 2 51" xfId="2216"/>
    <cellStyle name="Percent 2 2 2 2 2 52" xfId="2217"/>
    <cellStyle name="Percent 2 2 2 2 2 53" xfId="2218"/>
    <cellStyle name="Percent 2 2 2 2 2 54" xfId="2219"/>
    <cellStyle name="Percent 2 2 2 2 2 55" xfId="2220"/>
    <cellStyle name="Percent 2 2 2 2 2 56" xfId="2221"/>
    <cellStyle name="Percent 2 2 2 2 2 57" xfId="2222"/>
    <cellStyle name="Percent 2 2 2 2 2 58" xfId="2223"/>
    <cellStyle name="Percent 2 2 2 2 2 59" xfId="2224"/>
    <cellStyle name="Percent 2 2 2 2 2 6" xfId="2225"/>
    <cellStyle name="Percent 2 2 2 2 2 60" xfId="2226"/>
    <cellStyle name="Percent 2 2 2 2 2 61" xfId="2227"/>
    <cellStyle name="Percent 2 2 2 2 2 62" xfId="2228"/>
    <cellStyle name="Percent 2 2 2 2 2 63" xfId="2229"/>
    <cellStyle name="Percent 2 2 2 2 2 64" xfId="2230"/>
    <cellStyle name="Percent 2 2 2 2 2 65" xfId="2231"/>
    <cellStyle name="Percent 2 2 2 2 2 66" xfId="2232"/>
    <cellStyle name="Percent 2 2 2 2 2 67" xfId="2233"/>
    <cellStyle name="Percent 2 2 2 2 2 68" xfId="2234"/>
    <cellStyle name="Percent 2 2 2 2 2 69" xfId="2235"/>
    <cellStyle name="Percent 2 2 2 2 2 7" xfId="2236"/>
    <cellStyle name="Percent 2 2 2 2 2 70" xfId="2237"/>
    <cellStyle name="Percent 2 2 2 2 2 71" xfId="2238"/>
    <cellStyle name="Percent 2 2 2 2 2 72" xfId="2239"/>
    <cellStyle name="Percent 2 2 2 2 2 73" xfId="2240"/>
    <cellStyle name="Percent 2 2 2 2 2 8" xfId="2241"/>
    <cellStyle name="Percent 2 2 2 2 2 9" xfId="2242"/>
    <cellStyle name="Percent 2 2 2 2 20" xfId="2243"/>
    <cellStyle name="Percent 2 2 2 2 21" xfId="2244"/>
    <cellStyle name="Percent 2 2 2 2 22" xfId="2245"/>
    <cellStyle name="Percent 2 2 2 2 23" xfId="2246"/>
    <cellStyle name="Percent 2 2 2 2 24" xfId="2247"/>
    <cellStyle name="Percent 2 2 2 2 25" xfId="2248"/>
    <cellStyle name="Percent 2 2 2 2 26" xfId="2249"/>
    <cellStyle name="Percent 2 2 2 2 27" xfId="2250"/>
    <cellStyle name="Percent 2 2 2 2 28" xfId="2251"/>
    <cellStyle name="Percent 2 2 2 2 29" xfId="2252"/>
    <cellStyle name="Percent 2 2 2 2 3" xfId="2253"/>
    <cellStyle name="Percent 2 2 2 2 30" xfId="2254"/>
    <cellStyle name="Percent 2 2 2 2 31" xfId="2255"/>
    <cellStyle name="Percent 2 2 2 2 32" xfId="2256"/>
    <cellStyle name="Percent 2 2 2 2 33" xfId="2257"/>
    <cellStyle name="Percent 2 2 2 2 34" xfId="2258"/>
    <cellStyle name="Percent 2 2 2 2 35" xfId="2259"/>
    <cellStyle name="Percent 2 2 2 2 36" xfId="2260"/>
    <cellStyle name="Percent 2 2 2 2 37" xfId="2261"/>
    <cellStyle name="Percent 2 2 2 2 38" xfId="2262"/>
    <cellStyle name="Percent 2 2 2 2 39" xfId="2263"/>
    <cellStyle name="Percent 2 2 2 2 4" xfId="2264"/>
    <cellStyle name="Percent 2 2 2 2 40" xfId="2265"/>
    <cellStyle name="Percent 2 2 2 2 41" xfId="2266"/>
    <cellStyle name="Percent 2 2 2 2 42" xfId="2267"/>
    <cellStyle name="Percent 2 2 2 2 43" xfId="2268"/>
    <cellStyle name="Percent 2 2 2 2 44" xfId="2269"/>
    <cellStyle name="Percent 2 2 2 2 45" xfId="2270"/>
    <cellStyle name="Percent 2 2 2 2 46" xfId="2271"/>
    <cellStyle name="Percent 2 2 2 2 47" xfId="2272"/>
    <cellStyle name="Percent 2 2 2 2 48" xfId="2273"/>
    <cellStyle name="Percent 2 2 2 2 49" xfId="2274"/>
    <cellStyle name="Percent 2 2 2 2 5" xfId="2275"/>
    <cellStyle name="Percent 2 2 2 2 50" xfId="2276"/>
    <cellStyle name="Percent 2 2 2 2 51" xfId="2277"/>
    <cellStyle name="Percent 2 2 2 2 52" xfId="2278"/>
    <cellStyle name="Percent 2 2 2 2 53" xfId="2279"/>
    <cellStyle name="Percent 2 2 2 2 54" xfId="2280"/>
    <cellStyle name="Percent 2 2 2 2 55" xfId="2281"/>
    <cellStyle name="Percent 2 2 2 2 56" xfId="2282"/>
    <cellStyle name="Percent 2 2 2 2 57" xfId="2283"/>
    <cellStyle name="Percent 2 2 2 2 58" xfId="2284"/>
    <cellStyle name="Percent 2 2 2 2 59" xfId="2285"/>
    <cellStyle name="Percent 2 2 2 2 6" xfId="2286"/>
    <cellStyle name="Percent 2 2 2 2 60" xfId="2287"/>
    <cellStyle name="Percent 2 2 2 2 61" xfId="2288"/>
    <cellStyle name="Percent 2 2 2 2 62" xfId="2289"/>
    <cellStyle name="Percent 2 2 2 2 63" xfId="2290"/>
    <cellStyle name="Percent 2 2 2 2 64" xfId="2291"/>
    <cellStyle name="Percent 2 2 2 2 65" xfId="2292"/>
    <cellStyle name="Percent 2 2 2 2 66" xfId="2293"/>
    <cellStyle name="Percent 2 2 2 2 67" xfId="2294"/>
    <cellStyle name="Percent 2 2 2 2 68" xfId="2295"/>
    <cellStyle name="Percent 2 2 2 2 69" xfId="2296"/>
    <cellStyle name="Percent 2 2 2 2 7" xfId="2297"/>
    <cellStyle name="Percent 2 2 2 2 70" xfId="2298"/>
    <cellStyle name="Percent 2 2 2 2 71" xfId="2299"/>
    <cellStyle name="Percent 2 2 2 2 72" xfId="2300"/>
    <cellStyle name="Percent 2 2 2 2 73" xfId="2301"/>
    <cellStyle name="Percent 2 2 2 2 74" xfId="2302"/>
    <cellStyle name="Percent 2 2 2 2 75" xfId="2303"/>
    <cellStyle name="Percent 2 2 2 2 8" xfId="2304"/>
    <cellStyle name="Percent 2 2 2 2 9" xfId="2305"/>
    <cellStyle name="Percent 2 2 2 20" xfId="2306"/>
    <cellStyle name="Percent 2 2 2 21" xfId="2307"/>
    <cellStyle name="Percent 2 2 2 22" xfId="2308"/>
    <cellStyle name="Percent 2 2 2 23" xfId="2309"/>
    <cellStyle name="Percent 2 2 2 24" xfId="2310"/>
    <cellStyle name="Percent 2 2 2 25" xfId="2311"/>
    <cellStyle name="Percent 2 2 2 26" xfId="2312"/>
    <cellStyle name="Percent 2 2 2 27" xfId="2313"/>
    <cellStyle name="Percent 2 2 2 28" xfId="2314"/>
    <cellStyle name="Percent 2 2 2 29" xfId="2315"/>
    <cellStyle name="Percent 2 2 2 3" xfId="2316"/>
    <cellStyle name="Percent 2 2 2 30" xfId="2317"/>
    <cellStyle name="Percent 2 2 2 31" xfId="2318"/>
    <cellStyle name="Percent 2 2 2 32" xfId="2319"/>
    <cellStyle name="Percent 2 2 2 33" xfId="2320"/>
    <cellStyle name="Percent 2 2 2 34" xfId="2321"/>
    <cellStyle name="Percent 2 2 2 35" xfId="2322"/>
    <cellStyle name="Percent 2 2 2 36" xfId="2323"/>
    <cellStyle name="Percent 2 2 2 37" xfId="2324"/>
    <cellStyle name="Percent 2 2 2 38" xfId="2325"/>
    <cellStyle name="Percent 2 2 2 39" xfId="2326"/>
    <cellStyle name="Percent 2 2 2 4" xfId="2327"/>
    <cellStyle name="Percent 2 2 2 40" xfId="2328"/>
    <cellStyle name="Percent 2 2 2 41" xfId="2329"/>
    <cellStyle name="Percent 2 2 2 42" xfId="2330"/>
    <cellStyle name="Percent 2 2 2 43" xfId="2331"/>
    <cellStyle name="Percent 2 2 2 44" xfId="2332"/>
    <cellStyle name="Percent 2 2 2 45" xfId="2333"/>
    <cellStyle name="Percent 2 2 2 46" xfId="2334"/>
    <cellStyle name="Percent 2 2 2 47" xfId="2335"/>
    <cellStyle name="Percent 2 2 2 48" xfId="2336"/>
    <cellStyle name="Percent 2 2 2 49" xfId="2337"/>
    <cellStyle name="Percent 2 2 2 5" xfId="2338"/>
    <cellStyle name="Percent 2 2 2 50" xfId="2339"/>
    <cellStyle name="Percent 2 2 2 51" xfId="2340"/>
    <cellStyle name="Percent 2 2 2 52" xfId="2341"/>
    <cellStyle name="Percent 2 2 2 53" xfId="2342"/>
    <cellStyle name="Percent 2 2 2 54" xfId="2343"/>
    <cellStyle name="Percent 2 2 2 55" xfId="2344"/>
    <cellStyle name="Percent 2 2 2 56" xfId="2345"/>
    <cellStyle name="Percent 2 2 2 57" xfId="2346"/>
    <cellStyle name="Percent 2 2 2 58" xfId="2347"/>
    <cellStyle name="Percent 2 2 2 59" xfId="2348"/>
    <cellStyle name="Percent 2 2 2 6" xfId="2349"/>
    <cellStyle name="Percent 2 2 2 60" xfId="2350"/>
    <cellStyle name="Percent 2 2 2 61" xfId="2351"/>
    <cellStyle name="Percent 2 2 2 62" xfId="2352"/>
    <cellStyle name="Percent 2 2 2 63" xfId="2353"/>
    <cellStyle name="Percent 2 2 2 64" xfId="2354"/>
    <cellStyle name="Percent 2 2 2 65" xfId="2355"/>
    <cellStyle name="Percent 2 2 2 66" xfId="2356"/>
    <cellStyle name="Percent 2 2 2 67" xfId="2357"/>
    <cellStyle name="Percent 2 2 2 68" xfId="2358"/>
    <cellStyle name="Percent 2 2 2 69" xfId="2359"/>
    <cellStyle name="Percent 2 2 2 7" xfId="2360"/>
    <cellStyle name="Percent 2 2 2 70" xfId="2361"/>
    <cellStyle name="Percent 2 2 2 71" xfId="2362"/>
    <cellStyle name="Percent 2 2 2 72" xfId="2363"/>
    <cellStyle name="Percent 2 2 2 73" xfId="2364"/>
    <cellStyle name="Percent 2 2 2 74" xfId="2365"/>
    <cellStyle name="Percent 2 2 2 75" xfId="2366"/>
    <cellStyle name="Percent 2 2 2 76" xfId="2367"/>
    <cellStyle name="Percent 2 2 2 77" xfId="2368"/>
    <cellStyle name="Percent 2 2 2 78" xfId="2369"/>
    <cellStyle name="Percent 2 2 2 79" xfId="2370"/>
    <cellStyle name="Percent 2 2 2 8" xfId="2371"/>
    <cellStyle name="Percent 2 2 2 80" xfId="2372"/>
    <cellStyle name="Percent 2 2 2 81" xfId="2373"/>
    <cellStyle name="Percent 2 2 2 82" xfId="2374"/>
    <cellStyle name="Percent 2 2 2 83" xfId="2375"/>
    <cellStyle name="Percent 2 2 2 84" xfId="2376"/>
    <cellStyle name="Percent 2 2 2 85" xfId="2377"/>
    <cellStyle name="Percent 2 2 2 9" xfId="2378"/>
    <cellStyle name="Percent 2 2 20" xfId="2379"/>
    <cellStyle name="Percent 2 2 21" xfId="2380"/>
    <cellStyle name="Percent 2 2 22" xfId="2381"/>
    <cellStyle name="Percent 2 2 22 10" xfId="2382"/>
    <cellStyle name="Percent 2 2 22 11" xfId="2383"/>
    <cellStyle name="Percent 2 2 22 12" xfId="2384"/>
    <cellStyle name="Percent 2 2 22 13" xfId="2385"/>
    <cellStyle name="Percent 2 2 22 14" xfId="2386"/>
    <cellStyle name="Percent 2 2 22 15" xfId="2387"/>
    <cellStyle name="Percent 2 2 22 16" xfId="2388"/>
    <cellStyle name="Percent 2 2 22 17" xfId="2389"/>
    <cellStyle name="Percent 2 2 22 18" xfId="2390"/>
    <cellStyle name="Percent 2 2 22 19" xfId="2391"/>
    <cellStyle name="Percent 2 2 22 2" xfId="2392"/>
    <cellStyle name="Percent 2 2 22 20" xfId="2393"/>
    <cellStyle name="Percent 2 2 22 21" xfId="2394"/>
    <cellStyle name="Percent 2 2 22 22" xfId="2395"/>
    <cellStyle name="Percent 2 2 22 23" xfId="2396"/>
    <cellStyle name="Percent 2 2 22 24" xfId="2397"/>
    <cellStyle name="Percent 2 2 22 25" xfId="2398"/>
    <cellStyle name="Percent 2 2 22 26" xfId="2399"/>
    <cellStyle name="Percent 2 2 22 27" xfId="2400"/>
    <cellStyle name="Percent 2 2 22 28" xfId="2401"/>
    <cellStyle name="Percent 2 2 22 29" xfId="2402"/>
    <cellStyle name="Percent 2 2 22 3" xfId="2403"/>
    <cellStyle name="Percent 2 2 22 30" xfId="2404"/>
    <cellStyle name="Percent 2 2 22 31" xfId="2405"/>
    <cellStyle name="Percent 2 2 22 32" xfId="2406"/>
    <cellStyle name="Percent 2 2 22 33" xfId="2407"/>
    <cellStyle name="Percent 2 2 22 34" xfId="2408"/>
    <cellStyle name="Percent 2 2 22 35" xfId="2409"/>
    <cellStyle name="Percent 2 2 22 36" xfId="2410"/>
    <cellStyle name="Percent 2 2 22 37" xfId="2411"/>
    <cellStyle name="Percent 2 2 22 38" xfId="2412"/>
    <cellStyle name="Percent 2 2 22 39" xfId="2413"/>
    <cellStyle name="Percent 2 2 22 4" xfId="2414"/>
    <cellStyle name="Percent 2 2 22 40" xfId="2415"/>
    <cellStyle name="Percent 2 2 22 41" xfId="2416"/>
    <cellStyle name="Percent 2 2 22 42" xfId="2417"/>
    <cellStyle name="Percent 2 2 22 43" xfId="2418"/>
    <cellStyle name="Percent 2 2 22 44" xfId="2419"/>
    <cellStyle name="Percent 2 2 22 45" xfId="2420"/>
    <cellStyle name="Percent 2 2 22 46" xfId="2421"/>
    <cellStyle name="Percent 2 2 22 47" xfId="2422"/>
    <cellStyle name="Percent 2 2 22 48" xfId="2423"/>
    <cellStyle name="Percent 2 2 22 49" xfId="2424"/>
    <cellStyle name="Percent 2 2 22 5" xfId="2425"/>
    <cellStyle name="Percent 2 2 22 50" xfId="2426"/>
    <cellStyle name="Percent 2 2 22 51" xfId="2427"/>
    <cellStyle name="Percent 2 2 22 52" xfId="2428"/>
    <cellStyle name="Percent 2 2 22 53" xfId="2429"/>
    <cellStyle name="Percent 2 2 22 54" xfId="2430"/>
    <cellStyle name="Percent 2 2 22 55" xfId="2431"/>
    <cellStyle name="Percent 2 2 22 56" xfId="2432"/>
    <cellStyle name="Percent 2 2 22 57" xfId="2433"/>
    <cellStyle name="Percent 2 2 22 58" xfId="2434"/>
    <cellStyle name="Percent 2 2 22 59" xfId="2435"/>
    <cellStyle name="Percent 2 2 22 6" xfId="2436"/>
    <cellStyle name="Percent 2 2 22 60" xfId="2437"/>
    <cellStyle name="Percent 2 2 22 61" xfId="2438"/>
    <cellStyle name="Percent 2 2 22 62" xfId="2439"/>
    <cellStyle name="Percent 2 2 22 63" xfId="2440"/>
    <cellStyle name="Percent 2 2 22 64" xfId="2441"/>
    <cellStyle name="Percent 2 2 22 65" xfId="2442"/>
    <cellStyle name="Percent 2 2 22 66" xfId="2443"/>
    <cellStyle name="Percent 2 2 22 67" xfId="2444"/>
    <cellStyle name="Percent 2 2 22 68" xfId="2445"/>
    <cellStyle name="Percent 2 2 22 69" xfId="2446"/>
    <cellStyle name="Percent 2 2 22 7" xfId="2447"/>
    <cellStyle name="Percent 2 2 22 70" xfId="2448"/>
    <cellStyle name="Percent 2 2 22 71" xfId="2449"/>
    <cellStyle name="Percent 2 2 22 72" xfId="2450"/>
    <cellStyle name="Percent 2 2 22 73" xfId="2451"/>
    <cellStyle name="Percent 2 2 22 8" xfId="2452"/>
    <cellStyle name="Percent 2 2 22 9" xfId="2453"/>
    <cellStyle name="Percent 2 2 23" xfId="2454"/>
    <cellStyle name="Percent 2 2 24" xfId="2455"/>
    <cellStyle name="Percent 2 2 25" xfId="2456"/>
    <cellStyle name="Percent 2 2 26" xfId="2457"/>
    <cellStyle name="Percent 2 2 27" xfId="2458"/>
    <cellStyle name="Percent 2 2 28" xfId="2459"/>
    <cellStyle name="Percent 2 2 29" xfId="2460"/>
    <cellStyle name="Percent 2 2 3" xfId="2461"/>
    <cellStyle name="Percent 2 2 30" xfId="2462"/>
    <cellStyle name="Percent 2 2 31" xfId="2463"/>
    <cellStyle name="Percent 2 2 32" xfId="2464"/>
    <cellStyle name="Percent 2 2 33" xfId="2465"/>
    <cellStyle name="Percent 2 2 34" xfId="2466"/>
    <cellStyle name="Percent 2 2 35" xfId="2467"/>
    <cellStyle name="Percent 2 2 36" xfId="2468"/>
    <cellStyle name="Percent 2 2 37" xfId="2469"/>
    <cellStyle name="Percent 2 2 38" xfId="2470"/>
    <cellStyle name="Percent 2 2 39" xfId="2471"/>
    <cellStyle name="Percent 2 2 4" xfId="2472"/>
    <cellStyle name="Percent 2 2 40" xfId="2473"/>
    <cellStyle name="Percent 2 2 41" xfId="2474"/>
    <cellStyle name="Percent 2 2 42" xfId="2475"/>
    <cellStyle name="Percent 2 2 43" xfId="2476"/>
    <cellStyle name="Percent 2 2 44" xfId="2477"/>
    <cellStyle name="Percent 2 2 45" xfId="2478"/>
    <cellStyle name="Percent 2 2 46" xfId="2479"/>
    <cellStyle name="Percent 2 2 47" xfId="2480"/>
    <cellStyle name="Percent 2 2 48" xfId="2481"/>
    <cellStyle name="Percent 2 2 49" xfId="2482"/>
    <cellStyle name="Percent 2 2 5" xfId="2483"/>
    <cellStyle name="Percent 2 2 50" xfId="2484"/>
    <cellStyle name="Percent 2 2 51" xfId="2485"/>
    <cellStyle name="Percent 2 2 52" xfId="2486"/>
    <cellStyle name="Percent 2 2 53" xfId="2487"/>
    <cellStyle name="Percent 2 2 54" xfId="2488"/>
    <cellStyle name="Percent 2 2 55" xfId="2489"/>
    <cellStyle name="Percent 2 2 56" xfId="2490"/>
    <cellStyle name="Percent 2 2 57" xfId="2491"/>
    <cellStyle name="Percent 2 2 58" xfId="2492"/>
    <cellStyle name="Percent 2 2 59" xfId="2493"/>
    <cellStyle name="Percent 2 2 6" xfId="2494"/>
    <cellStyle name="Percent 2 2 60" xfId="2495"/>
    <cellStyle name="Percent 2 2 61" xfId="2496"/>
    <cellStyle name="Percent 2 2 62" xfId="2497"/>
    <cellStyle name="Percent 2 2 63" xfId="2498"/>
    <cellStyle name="Percent 2 2 64" xfId="2499"/>
    <cellStyle name="Percent 2 2 65" xfId="2500"/>
    <cellStyle name="Percent 2 2 66" xfId="2501"/>
    <cellStyle name="Percent 2 2 67" xfId="2502"/>
    <cellStyle name="Percent 2 2 68" xfId="2503"/>
    <cellStyle name="Percent 2 2 69" xfId="2504"/>
    <cellStyle name="Percent 2 2 7" xfId="2505"/>
    <cellStyle name="Percent 2 2 70" xfId="2506"/>
    <cellStyle name="Percent 2 2 71" xfId="2507"/>
    <cellStyle name="Percent 2 2 72" xfId="2508"/>
    <cellStyle name="Percent 2 2 73" xfId="2509"/>
    <cellStyle name="Percent 2 2 74" xfId="2510"/>
    <cellStyle name="Percent 2 2 75" xfId="2511"/>
    <cellStyle name="Percent 2 2 76" xfId="2512"/>
    <cellStyle name="Percent 2 2 77" xfId="2513"/>
    <cellStyle name="Percent 2 2 78" xfId="2514"/>
    <cellStyle name="Percent 2 2 79" xfId="2515"/>
    <cellStyle name="Percent 2 2 8" xfId="2516"/>
    <cellStyle name="Percent 2 2 80" xfId="2517"/>
    <cellStyle name="Percent 2 2 81" xfId="2518"/>
    <cellStyle name="Percent 2 2 82" xfId="2519"/>
    <cellStyle name="Percent 2 2 83" xfId="2520"/>
    <cellStyle name="Percent 2 2 84" xfId="2521"/>
    <cellStyle name="Percent 2 2 85" xfId="2522"/>
    <cellStyle name="Percent 2 2 86" xfId="2523"/>
    <cellStyle name="Percent 2 2 87" xfId="2524"/>
    <cellStyle name="Percent 2 2 88" xfId="2525"/>
    <cellStyle name="Percent 2 2 89" xfId="2526"/>
    <cellStyle name="Percent 2 2 9" xfId="2527"/>
    <cellStyle name="Percent 2 2 90" xfId="2528"/>
    <cellStyle name="Percent 2 2 91" xfId="2529"/>
    <cellStyle name="Percent 2 2 92" xfId="2530"/>
    <cellStyle name="Percent 2 2 93" xfId="2531"/>
    <cellStyle name="Percent 2 2 94" xfId="2532"/>
    <cellStyle name="Percent 2 20" xfId="2533"/>
    <cellStyle name="Percent 2 3" xfId="2534"/>
    <cellStyle name="Percent 2 4" xfId="2535"/>
    <cellStyle name="Percent 2 5" xfId="2536"/>
    <cellStyle name="Percent 2 6" xfId="2537"/>
    <cellStyle name="Percent 2 7" xfId="2538"/>
    <cellStyle name="Percent 2 8" xfId="2539"/>
    <cellStyle name="Percent 2 9" xfId="2540"/>
    <cellStyle name="Percent 3" xfId="11"/>
    <cellStyle name="Percent 3 2" xfId="2541"/>
    <cellStyle name="Percent 3 3" xfId="2542"/>
    <cellStyle name="Percent 3 4" xfId="2543"/>
    <cellStyle name="Percent 3 5" xfId="2544"/>
    <cellStyle name="Percent 4" xfId="2545"/>
    <cellStyle name="Percent 4 10" xfId="2546"/>
    <cellStyle name="Percent 4 11" xfId="2547"/>
    <cellStyle name="Percent 4 12" xfId="2548"/>
    <cellStyle name="Percent 4 13" xfId="2549"/>
    <cellStyle name="Percent 4 14" xfId="2550"/>
    <cellStyle name="Percent 4 14 10" xfId="2551"/>
    <cellStyle name="Percent 4 14 11" xfId="2552"/>
    <cellStyle name="Percent 4 14 12" xfId="2553"/>
    <cellStyle name="Percent 4 14 13" xfId="2554"/>
    <cellStyle name="Percent 4 14 14" xfId="2555"/>
    <cellStyle name="Percent 4 14 15" xfId="2556"/>
    <cellStyle name="Percent 4 14 16" xfId="2557"/>
    <cellStyle name="Percent 4 14 17" xfId="2558"/>
    <cellStyle name="Percent 4 14 18" xfId="2559"/>
    <cellStyle name="Percent 4 14 19" xfId="2560"/>
    <cellStyle name="Percent 4 14 2" xfId="2561"/>
    <cellStyle name="Percent 4 14 20" xfId="2562"/>
    <cellStyle name="Percent 4 14 21" xfId="2563"/>
    <cellStyle name="Percent 4 14 22" xfId="2564"/>
    <cellStyle name="Percent 4 14 23" xfId="2565"/>
    <cellStyle name="Percent 4 14 24" xfId="2566"/>
    <cellStyle name="Percent 4 14 25" xfId="2567"/>
    <cellStyle name="Percent 4 14 26" xfId="2568"/>
    <cellStyle name="Percent 4 14 27" xfId="2569"/>
    <cellStyle name="Percent 4 14 28" xfId="2570"/>
    <cellStyle name="Percent 4 14 29" xfId="2571"/>
    <cellStyle name="Percent 4 14 3" xfId="2572"/>
    <cellStyle name="Percent 4 14 30" xfId="2573"/>
    <cellStyle name="Percent 4 14 31" xfId="2574"/>
    <cellStyle name="Percent 4 14 32" xfId="2575"/>
    <cellStyle name="Percent 4 14 33" xfId="2576"/>
    <cellStyle name="Percent 4 14 34" xfId="2577"/>
    <cellStyle name="Percent 4 14 35" xfId="2578"/>
    <cellStyle name="Percent 4 14 36" xfId="2579"/>
    <cellStyle name="Percent 4 14 37" xfId="2580"/>
    <cellStyle name="Percent 4 14 38" xfId="2581"/>
    <cellStyle name="Percent 4 14 39" xfId="2582"/>
    <cellStyle name="Percent 4 14 4" xfId="2583"/>
    <cellStyle name="Percent 4 14 40" xfId="2584"/>
    <cellStyle name="Percent 4 14 41" xfId="2585"/>
    <cellStyle name="Percent 4 14 42" xfId="2586"/>
    <cellStyle name="Percent 4 14 43" xfId="2587"/>
    <cellStyle name="Percent 4 14 44" xfId="2588"/>
    <cellStyle name="Percent 4 14 45" xfId="2589"/>
    <cellStyle name="Percent 4 14 46" xfId="2590"/>
    <cellStyle name="Percent 4 14 47" xfId="2591"/>
    <cellStyle name="Percent 4 14 48" xfId="2592"/>
    <cellStyle name="Percent 4 14 49" xfId="2593"/>
    <cellStyle name="Percent 4 14 5" xfId="2594"/>
    <cellStyle name="Percent 4 14 50" xfId="2595"/>
    <cellStyle name="Percent 4 14 51" xfId="2596"/>
    <cellStyle name="Percent 4 14 52" xfId="2597"/>
    <cellStyle name="Percent 4 14 53" xfId="2598"/>
    <cellStyle name="Percent 4 14 54" xfId="2599"/>
    <cellStyle name="Percent 4 14 55" xfId="2600"/>
    <cellStyle name="Percent 4 14 56" xfId="2601"/>
    <cellStyle name="Percent 4 14 57" xfId="2602"/>
    <cellStyle name="Percent 4 14 58" xfId="2603"/>
    <cellStyle name="Percent 4 14 59" xfId="2604"/>
    <cellStyle name="Percent 4 14 6" xfId="2605"/>
    <cellStyle name="Percent 4 14 60" xfId="2606"/>
    <cellStyle name="Percent 4 14 61" xfId="2607"/>
    <cellStyle name="Percent 4 14 62" xfId="2608"/>
    <cellStyle name="Percent 4 14 63" xfId="2609"/>
    <cellStyle name="Percent 4 14 64" xfId="2610"/>
    <cellStyle name="Percent 4 14 65" xfId="2611"/>
    <cellStyle name="Percent 4 14 66" xfId="2612"/>
    <cellStyle name="Percent 4 14 67" xfId="2613"/>
    <cellStyle name="Percent 4 14 68" xfId="2614"/>
    <cellStyle name="Percent 4 14 69" xfId="2615"/>
    <cellStyle name="Percent 4 14 7" xfId="2616"/>
    <cellStyle name="Percent 4 14 70" xfId="2617"/>
    <cellStyle name="Percent 4 14 71" xfId="2618"/>
    <cellStyle name="Percent 4 14 72" xfId="2619"/>
    <cellStyle name="Percent 4 14 73" xfId="2620"/>
    <cellStyle name="Percent 4 14 8" xfId="2621"/>
    <cellStyle name="Percent 4 14 9" xfId="2622"/>
    <cellStyle name="Percent 4 15" xfId="2623"/>
    <cellStyle name="Percent 4 16" xfId="2624"/>
    <cellStyle name="Percent 4 17" xfId="2625"/>
    <cellStyle name="Percent 4 18" xfId="2626"/>
    <cellStyle name="Percent 4 19" xfId="2627"/>
    <cellStyle name="Percent 4 2" xfId="2628"/>
    <cellStyle name="Percent 4 2 10" xfId="2629"/>
    <cellStyle name="Percent 4 2 11" xfId="2630"/>
    <cellStyle name="Percent 4 2 12" xfId="2631"/>
    <cellStyle name="Percent 4 2 13" xfId="2632"/>
    <cellStyle name="Percent 4 2 14" xfId="2633"/>
    <cellStyle name="Percent 4 2 15" xfId="2634"/>
    <cellStyle name="Percent 4 2 16" xfId="2635"/>
    <cellStyle name="Percent 4 2 17" xfId="2636"/>
    <cellStyle name="Percent 4 2 18" xfId="2637"/>
    <cellStyle name="Percent 4 2 19" xfId="2638"/>
    <cellStyle name="Percent 4 2 2" xfId="2639"/>
    <cellStyle name="Percent 4 2 2 10" xfId="2640"/>
    <cellStyle name="Percent 4 2 2 11" xfId="2641"/>
    <cellStyle name="Percent 4 2 2 12" xfId="2642"/>
    <cellStyle name="Percent 4 2 2 13" xfId="2643"/>
    <cellStyle name="Percent 4 2 2 14" xfId="2644"/>
    <cellStyle name="Percent 4 2 2 15" xfId="2645"/>
    <cellStyle name="Percent 4 2 2 16" xfId="2646"/>
    <cellStyle name="Percent 4 2 2 17" xfId="2647"/>
    <cellStyle name="Percent 4 2 2 18" xfId="2648"/>
    <cellStyle name="Percent 4 2 2 19" xfId="2649"/>
    <cellStyle name="Percent 4 2 2 2" xfId="2650"/>
    <cellStyle name="Percent 4 2 2 20" xfId="2651"/>
    <cellStyle name="Percent 4 2 2 21" xfId="2652"/>
    <cellStyle name="Percent 4 2 2 22" xfId="2653"/>
    <cellStyle name="Percent 4 2 2 23" xfId="2654"/>
    <cellStyle name="Percent 4 2 2 24" xfId="2655"/>
    <cellStyle name="Percent 4 2 2 25" xfId="2656"/>
    <cellStyle name="Percent 4 2 2 26" xfId="2657"/>
    <cellStyle name="Percent 4 2 2 27" xfId="2658"/>
    <cellStyle name="Percent 4 2 2 28" xfId="2659"/>
    <cellStyle name="Percent 4 2 2 29" xfId="2660"/>
    <cellStyle name="Percent 4 2 2 3" xfId="2661"/>
    <cellStyle name="Percent 4 2 2 30" xfId="2662"/>
    <cellStyle name="Percent 4 2 2 31" xfId="2663"/>
    <cellStyle name="Percent 4 2 2 32" xfId="2664"/>
    <cellStyle name="Percent 4 2 2 33" xfId="2665"/>
    <cellStyle name="Percent 4 2 2 34" xfId="2666"/>
    <cellStyle name="Percent 4 2 2 35" xfId="2667"/>
    <cellStyle name="Percent 4 2 2 36" xfId="2668"/>
    <cellStyle name="Percent 4 2 2 37" xfId="2669"/>
    <cellStyle name="Percent 4 2 2 38" xfId="2670"/>
    <cellStyle name="Percent 4 2 2 39" xfId="2671"/>
    <cellStyle name="Percent 4 2 2 4" xfId="2672"/>
    <cellStyle name="Percent 4 2 2 40" xfId="2673"/>
    <cellStyle name="Percent 4 2 2 41" xfId="2674"/>
    <cellStyle name="Percent 4 2 2 42" xfId="2675"/>
    <cellStyle name="Percent 4 2 2 43" xfId="2676"/>
    <cellStyle name="Percent 4 2 2 44" xfId="2677"/>
    <cellStyle name="Percent 4 2 2 45" xfId="2678"/>
    <cellStyle name="Percent 4 2 2 46" xfId="2679"/>
    <cellStyle name="Percent 4 2 2 47" xfId="2680"/>
    <cellStyle name="Percent 4 2 2 48" xfId="2681"/>
    <cellStyle name="Percent 4 2 2 49" xfId="2682"/>
    <cellStyle name="Percent 4 2 2 5" xfId="2683"/>
    <cellStyle name="Percent 4 2 2 50" xfId="2684"/>
    <cellStyle name="Percent 4 2 2 51" xfId="2685"/>
    <cellStyle name="Percent 4 2 2 52" xfId="2686"/>
    <cellStyle name="Percent 4 2 2 53" xfId="2687"/>
    <cellStyle name="Percent 4 2 2 54" xfId="2688"/>
    <cellStyle name="Percent 4 2 2 55" xfId="2689"/>
    <cellStyle name="Percent 4 2 2 56" xfId="2690"/>
    <cellStyle name="Percent 4 2 2 57" xfId="2691"/>
    <cellStyle name="Percent 4 2 2 58" xfId="2692"/>
    <cellStyle name="Percent 4 2 2 59" xfId="2693"/>
    <cellStyle name="Percent 4 2 2 6" xfId="2694"/>
    <cellStyle name="Percent 4 2 2 60" xfId="2695"/>
    <cellStyle name="Percent 4 2 2 61" xfId="2696"/>
    <cellStyle name="Percent 4 2 2 62" xfId="2697"/>
    <cellStyle name="Percent 4 2 2 63" xfId="2698"/>
    <cellStyle name="Percent 4 2 2 64" xfId="2699"/>
    <cellStyle name="Percent 4 2 2 65" xfId="2700"/>
    <cellStyle name="Percent 4 2 2 66" xfId="2701"/>
    <cellStyle name="Percent 4 2 2 67" xfId="2702"/>
    <cellStyle name="Percent 4 2 2 68" xfId="2703"/>
    <cellStyle name="Percent 4 2 2 69" xfId="2704"/>
    <cellStyle name="Percent 4 2 2 7" xfId="2705"/>
    <cellStyle name="Percent 4 2 2 70" xfId="2706"/>
    <cellStyle name="Percent 4 2 2 71" xfId="2707"/>
    <cellStyle name="Percent 4 2 2 72" xfId="2708"/>
    <cellStyle name="Percent 4 2 2 73" xfId="2709"/>
    <cellStyle name="Percent 4 2 2 8" xfId="2710"/>
    <cellStyle name="Percent 4 2 2 9" xfId="2711"/>
    <cellStyle name="Percent 4 2 20" xfId="2712"/>
    <cellStyle name="Percent 4 2 21" xfId="2713"/>
    <cellStyle name="Percent 4 2 22" xfId="2714"/>
    <cellStyle name="Percent 4 2 23" xfId="2715"/>
    <cellStyle name="Percent 4 2 24" xfId="2716"/>
    <cellStyle name="Percent 4 2 25" xfId="2717"/>
    <cellStyle name="Percent 4 2 26" xfId="2718"/>
    <cellStyle name="Percent 4 2 27" xfId="2719"/>
    <cellStyle name="Percent 4 2 28" xfId="2720"/>
    <cellStyle name="Percent 4 2 29" xfId="2721"/>
    <cellStyle name="Percent 4 2 3" xfId="2722"/>
    <cellStyle name="Percent 4 2 30" xfId="2723"/>
    <cellStyle name="Percent 4 2 31" xfId="2724"/>
    <cellStyle name="Percent 4 2 32" xfId="2725"/>
    <cellStyle name="Percent 4 2 33" xfId="2726"/>
    <cellStyle name="Percent 4 2 34" xfId="2727"/>
    <cellStyle name="Percent 4 2 35" xfId="2728"/>
    <cellStyle name="Percent 4 2 36" xfId="2729"/>
    <cellStyle name="Percent 4 2 37" xfId="2730"/>
    <cellStyle name="Percent 4 2 38" xfId="2731"/>
    <cellStyle name="Percent 4 2 39" xfId="2732"/>
    <cellStyle name="Percent 4 2 4" xfId="2733"/>
    <cellStyle name="Percent 4 2 40" xfId="2734"/>
    <cellStyle name="Percent 4 2 41" xfId="2735"/>
    <cellStyle name="Percent 4 2 42" xfId="2736"/>
    <cellStyle name="Percent 4 2 43" xfId="2737"/>
    <cellStyle name="Percent 4 2 44" xfId="2738"/>
    <cellStyle name="Percent 4 2 45" xfId="2739"/>
    <cellStyle name="Percent 4 2 46" xfId="2740"/>
    <cellStyle name="Percent 4 2 47" xfId="2741"/>
    <cellStyle name="Percent 4 2 48" xfId="2742"/>
    <cellStyle name="Percent 4 2 49" xfId="2743"/>
    <cellStyle name="Percent 4 2 5" xfId="2744"/>
    <cellStyle name="Percent 4 2 50" xfId="2745"/>
    <cellStyle name="Percent 4 2 51" xfId="2746"/>
    <cellStyle name="Percent 4 2 52" xfId="2747"/>
    <cellStyle name="Percent 4 2 53" xfId="2748"/>
    <cellStyle name="Percent 4 2 54" xfId="2749"/>
    <cellStyle name="Percent 4 2 55" xfId="2750"/>
    <cellStyle name="Percent 4 2 56" xfId="2751"/>
    <cellStyle name="Percent 4 2 57" xfId="2752"/>
    <cellStyle name="Percent 4 2 58" xfId="2753"/>
    <cellStyle name="Percent 4 2 59" xfId="2754"/>
    <cellStyle name="Percent 4 2 6" xfId="2755"/>
    <cellStyle name="Percent 4 2 60" xfId="2756"/>
    <cellStyle name="Percent 4 2 61" xfId="2757"/>
    <cellStyle name="Percent 4 2 62" xfId="2758"/>
    <cellStyle name="Percent 4 2 63" xfId="2759"/>
    <cellStyle name="Percent 4 2 64" xfId="2760"/>
    <cellStyle name="Percent 4 2 65" xfId="2761"/>
    <cellStyle name="Percent 4 2 66" xfId="2762"/>
    <cellStyle name="Percent 4 2 67" xfId="2763"/>
    <cellStyle name="Percent 4 2 68" xfId="2764"/>
    <cellStyle name="Percent 4 2 69" xfId="2765"/>
    <cellStyle name="Percent 4 2 7" xfId="2766"/>
    <cellStyle name="Percent 4 2 70" xfId="2767"/>
    <cellStyle name="Percent 4 2 71" xfId="2768"/>
    <cellStyle name="Percent 4 2 72" xfId="2769"/>
    <cellStyle name="Percent 4 2 73" xfId="2770"/>
    <cellStyle name="Percent 4 2 74" xfId="2771"/>
    <cellStyle name="Percent 4 2 75" xfId="2772"/>
    <cellStyle name="Percent 4 2 8" xfId="2773"/>
    <cellStyle name="Percent 4 2 9" xfId="2774"/>
    <cellStyle name="Percent 4 20" xfId="2775"/>
    <cellStyle name="Percent 4 21" xfId="2776"/>
    <cellStyle name="Percent 4 22" xfId="2777"/>
    <cellStyle name="Percent 4 23" xfId="2778"/>
    <cellStyle name="Percent 4 24" xfId="2779"/>
    <cellStyle name="Percent 4 25" xfId="2780"/>
    <cellStyle name="Percent 4 26" xfId="2781"/>
    <cellStyle name="Percent 4 27" xfId="2782"/>
    <cellStyle name="Percent 4 28" xfId="2783"/>
    <cellStyle name="Percent 4 29" xfId="2784"/>
    <cellStyle name="Percent 4 3" xfId="2785"/>
    <cellStyle name="Percent 4 30" xfId="2786"/>
    <cellStyle name="Percent 4 31" xfId="2787"/>
    <cellStyle name="Percent 4 32" xfId="2788"/>
    <cellStyle name="Percent 4 33" xfId="2789"/>
    <cellStyle name="Percent 4 34" xfId="2790"/>
    <cellStyle name="Percent 4 35" xfId="2791"/>
    <cellStyle name="Percent 4 36" xfId="2792"/>
    <cellStyle name="Percent 4 37" xfId="2793"/>
    <cellStyle name="Percent 4 38" xfId="2794"/>
    <cellStyle name="Percent 4 39" xfId="2795"/>
    <cellStyle name="Percent 4 4" xfId="2796"/>
    <cellStyle name="Percent 4 40" xfId="2797"/>
    <cellStyle name="Percent 4 41" xfId="2798"/>
    <cellStyle name="Percent 4 42" xfId="2799"/>
    <cellStyle name="Percent 4 43" xfId="2800"/>
    <cellStyle name="Percent 4 44" xfId="2801"/>
    <cellStyle name="Percent 4 45" xfId="2802"/>
    <cellStyle name="Percent 4 46" xfId="2803"/>
    <cellStyle name="Percent 4 47" xfId="2804"/>
    <cellStyle name="Percent 4 48" xfId="2805"/>
    <cellStyle name="Percent 4 49" xfId="2806"/>
    <cellStyle name="Percent 4 5" xfId="2807"/>
    <cellStyle name="Percent 4 50" xfId="2808"/>
    <cellStyle name="Percent 4 51" xfId="2809"/>
    <cellStyle name="Percent 4 52" xfId="2810"/>
    <cellStyle name="Percent 4 53" xfId="2811"/>
    <cellStyle name="Percent 4 54" xfId="2812"/>
    <cellStyle name="Percent 4 55" xfId="2813"/>
    <cellStyle name="Percent 4 56" xfId="2814"/>
    <cellStyle name="Percent 4 57" xfId="2815"/>
    <cellStyle name="Percent 4 58" xfId="2816"/>
    <cellStyle name="Percent 4 59" xfId="2817"/>
    <cellStyle name="Percent 4 6" xfId="2818"/>
    <cellStyle name="Percent 4 60" xfId="2819"/>
    <cellStyle name="Percent 4 61" xfId="2820"/>
    <cellStyle name="Percent 4 62" xfId="2821"/>
    <cellStyle name="Percent 4 63" xfId="2822"/>
    <cellStyle name="Percent 4 64" xfId="2823"/>
    <cellStyle name="Percent 4 65" xfId="2824"/>
    <cellStyle name="Percent 4 66" xfId="2825"/>
    <cellStyle name="Percent 4 67" xfId="2826"/>
    <cellStyle name="Percent 4 68" xfId="2827"/>
    <cellStyle name="Percent 4 69" xfId="2828"/>
    <cellStyle name="Percent 4 7" xfId="2829"/>
    <cellStyle name="Percent 4 70" xfId="2830"/>
    <cellStyle name="Percent 4 71" xfId="2831"/>
    <cellStyle name="Percent 4 72" xfId="2832"/>
    <cellStyle name="Percent 4 73" xfId="2833"/>
    <cellStyle name="Percent 4 74" xfId="2834"/>
    <cellStyle name="Percent 4 75" xfId="2835"/>
    <cellStyle name="Percent 4 76" xfId="2836"/>
    <cellStyle name="Percent 4 77" xfId="2837"/>
    <cellStyle name="Percent 4 78" xfId="2838"/>
    <cellStyle name="Percent 4 79" xfId="2839"/>
    <cellStyle name="Percent 4 8" xfId="2840"/>
    <cellStyle name="Percent 4 80" xfId="2841"/>
    <cellStyle name="Percent 4 81" xfId="2842"/>
    <cellStyle name="Percent 4 82" xfId="2843"/>
    <cellStyle name="Percent 4 83" xfId="2844"/>
    <cellStyle name="Percent 4 84" xfId="2845"/>
    <cellStyle name="Percent 4 85" xfId="2846"/>
    <cellStyle name="Percent 4 86" xfId="2847"/>
    <cellStyle name="Percent 4 9" xfId="2848"/>
    <cellStyle name="Percent 5" xfId="2849"/>
    <cellStyle name="PrePop Currency (0)" xfId="2850"/>
    <cellStyle name="PrePop Currency (2)" xfId="2851"/>
    <cellStyle name="PrePop Units (0)" xfId="2852"/>
    <cellStyle name="PrePop Units (1)" xfId="2853"/>
    <cellStyle name="PrePop Units (2)" xfId="2854"/>
    <cellStyle name="Style 1" xfId="2855"/>
    <cellStyle name="Style 1 10" xfId="2856"/>
    <cellStyle name="Style 1 11" xfId="2857"/>
    <cellStyle name="Style 1 12" xfId="2858"/>
    <cellStyle name="Style 1 13" xfId="2859"/>
    <cellStyle name="Style 1 14" xfId="2860"/>
    <cellStyle name="Style 1 15" xfId="2861"/>
    <cellStyle name="Style 1 16" xfId="2862"/>
    <cellStyle name="Style 1 2" xfId="2863"/>
    <cellStyle name="Style 1 3" xfId="2864"/>
    <cellStyle name="Style 1 4" xfId="2865"/>
    <cellStyle name="Style 1 5" xfId="2866"/>
    <cellStyle name="Style 1 6" xfId="2867"/>
    <cellStyle name="Style 1 7" xfId="2868"/>
    <cellStyle name="Style 1 8" xfId="2869"/>
    <cellStyle name="Style 1 9" xfId="2870"/>
    <cellStyle name="Style 1_Act-Fcast" xfId="2871"/>
    <cellStyle name="Style 2" xfId="2872"/>
    <cellStyle name="Style 3" xfId="2873"/>
    <cellStyle name="Style 4" xfId="2874"/>
    <cellStyle name="Style 5" xfId="2875"/>
    <cellStyle name="Style 6" xfId="2876"/>
    <cellStyle name="Style 7" xfId="2877"/>
    <cellStyle name="Style 8" xfId="2878"/>
    <cellStyle name="Style 9" xfId="2879"/>
    <cellStyle name="subhead" xfId="2880"/>
    <cellStyle name="Text Indent A" xfId="2881"/>
    <cellStyle name="Text Indent B" xfId="2882"/>
    <cellStyle name="Text Indent C" xfId="2883"/>
    <cellStyle name="Tickmark" xfId="2884"/>
    <cellStyle name="Title 2" xfId="2885"/>
    <cellStyle name="Title 2 2" xfId="2886"/>
    <cellStyle name="Title 2 3" xfId="2887"/>
    <cellStyle name="Title 2 4" xfId="2888"/>
    <cellStyle name="Total 2" xfId="2889"/>
    <cellStyle name="Total 2 2" xfId="2890"/>
    <cellStyle name="Total 2 3" xfId="2891"/>
    <cellStyle name="Total 2 4" xfId="2892"/>
    <cellStyle name="Tusental (0)_pldt" xfId="2893"/>
    <cellStyle name="Tusental_pldt" xfId="2894"/>
    <cellStyle name="Valuta (0)_pldt" xfId="2895"/>
    <cellStyle name="Valuta_pldt" xfId="2896"/>
    <cellStyle name="Warning Text 2" xfId="2897"/>
    <cellStyle name="Warning Text 2 2" xfId="2898"/>
    <cellStyle name="Warning Text 2 3" xfId="2899"/>
    <cellStyle name="Warning Text 2 4" xfId="2900"/>
    <cellStyle name="x" xfId="2901"/>
    <cellStyle name="Yellow" xfId="2902"/>
    <cellStyle name="常规_Harmonix PO Summary - 05 May" xfId="16"/>
    <cellStyle name="桁区切り [0.00]_PERSONAL" xfId="2903"/>
    <cellStyle name="桁区切り_PERSONAL" xfId="2904"/>
    <cellStyle name="標準_PERSONAL" xfId="2905"/>
    <cellStyle name="通貨 [0.00]_PERSONAL" xfId="2906"/>
    <cellStyle name="通貨_PERSONAL" xfId="2907"/>
  </cellStyles>
  <dxfs count="0"/>
  <tableStyles count="0" defaultTableStyle="TableStyleMedium9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3"/>
  <sheetViews>
    <sheetView tabSelected="1" topLeftCell="B27" workbookViewId="0">
      <selection activeCell="N9" sqref="N9"/>
    </sheetView>
  </sheetViews>
  <sheetFormatPr defaultColWidth="8.85546875" defaultRowHeight="15"/>
  <cols>
    <col min="1" max="1" width="12.85546875" style="161" hidden="1" customWidth="1"/>
    <col min="2" max="2" width="2.140625" style="161" customWidth="1"/>
    <col min="3" max="3" width="29.85546875" style="161" customWidth="1"/>
    <col min="4" max="4" width="12.7109375" style="161" customWidth="1"/>
    <col min="5" max="5" width="12.28515625" style="161" customWidth="1"/>
    <col min="6" max="6" width="8.7109375" style="161" customWidth="1"/>
    <col min="7" max="7" width="2.140625" style="161" customWidth="1"/>
    <col min="8" max="8" width="22.5703125" style="161" customWidth="1"/>
    <col min="9" max="9" width="12.28515625" style="161" customWidth="1"/>
    <col min="10" max="10" width="15.140625" style="161" customWidth="1"/>
    <col min="11" max="16384" width="8.85546875" style="161"/>
  </cols>
  <sheetData>
    <row r="1" spans="1:10" ht="15.6" customHeight="1" thickBot="1"/>
    <row r="2" spans="1:10" ht="15.75" thickBot="1">
      <c r="C2" s="194" t="s">
        <v>131</v>
      </c>
      <c r="D2" s="195"/>
      <c r="E2" s="195"/>
      <c r="F2" s="195"/>
      <c r="G2" s="195"/>
      <c r="H2" s="195"/>
      <c r="I2" s="195"/>
      <c r="J2" s="196"/>
    </row>
    <row r="3" spans="1:10">
      <c r="C3" s="107"/>
      <c r="D3" s="108"/>
      <c r="E3" s="109"/>
      <c r="F3" s="109"/>
      <c r="G3" s="110"/>
      <c r="H3" s="110"/>
      <c r="I3" s="111"/>
      <c r="J3" s="112"/>
    </row>
    <row r="4" spans="1:10">
      <c r="C4" s="113" t="s">
        <v>0</v>
      </c>
      <c r="D4" s="197">
        <v>44957</v>
      </c>
      <c r="E4" s="197"/>
      <c r="F4" s="197"/>
      <c r="G4" s="197"/>
      <c r="H4" s="114"/>
      <c r="I4" s="198"/>
      <c r="J4" s="199"/>
    </row>
    <row r="5" spans="1:10">
      <c r="C5" s="113" t="s">
        <v>1</v>
      </c>
      <c r="D5" s="182" t="s">
        <v>120</v>
      </c>
      <c r="E5" s="182"/>
      <c r="F5" s="182"/>
      <c r="G5" s="182"/>
      <c r="H5" s="114" t="s">
        <v>2</v>
      </c>
      <c r="I5" s="198" t="s">
        <v>111</v>
      </c>
      <c r="J5" s="199"/>
    </row>
    <row r="6" spans="1:10">
      <c r="C6" s="113" t="s">
        <v>3</v>
      </c>
      <c r="D6" s="191" t="s">
        <v>113</v>
      </c>
      <c r="E6" s="191"/>
      <c r="F6" s="191"/>
      <c r="G6" s="191"/>
      <c r="H6" s="114" t="s">
        <v>4</v>
      </c>
      <c r="I6" s="192" t="s">
        <v>111</v>
      </c>
      <c r="J6" s="193"/>
    </row>
    <row r="7" spans="1:10">
      <c r="A7" s="161" t="s">
        <v>108</v>
      </c>
      <c r="C7" s="113" t="s">
        <v>5</v>
      </c>
      <c r="D7" s="182" t="s">
        <v>114</v>
      </c>
      <c r="E7" s="182"/>
      <c r="F7" s="182"/>
      <c r="G7" s="182"/>
      <c r="H7" s="114" t="s">
        <v>6</v>
      </c>
      <c r="I7" s="183" t="s">
        <v>112</v>
      </c>
      <c r="J7" s="184"/>
    </row>
    <row r="8" spans="1:10">
      <c r="A8" s="161" t="s">
        <v>114</v>
      </c>
      <c r="C8" s="113" t="s">
        <v>7</v>
      </c>
      <c r="D8" s="182" t="s">
        <v>121</v>
      </c>
      <c r="E8" s="182"/>
      <c r="F8" s="182"/>
      <c r="G8" s="182"/>
      <c r="H8" s="115"/>
      <c r="I8" s="116"/>
      <c r="J8" s="117"/>
    </row>
    <row r="9" spans="1:10" ht="15.75" thickBot="1">
      <c r="A9" s="161" t="s">
        <v>115</v>
      </c>
      <c r="C9" s="113" t="s">
        <v>8</v>
      </c>
      <c r="D9" s="182" t="s">
        <v>119</v>
      </c>
      <c r="E9" s="185"/>
      <c r="F9" s="185"/>
      <c r="G9" s="185"/>
      <c r="H9" s="118"/>
      <c r="I9" s="119"/>
      <c r="J9" s="120"/>
    </row>
    <row r="10" spans="1:10" ht="15.75" thickBot="1">
      <c r="A10" s="161" t="s">
        <v>116</v>
      </c>
      <c r="C10" s="121" t="s">
        <v>9</v>
      </c>
      <c r="D10" s="123" t="s">
        <v>10</v>
      </c>
      <c r="E10" s="75"/>
      <c r="F10" s="76"/>
      <c r="G10" s="1"/>
      <c r="H10" s="186" t="s">
        <v>11</v>
      </c>
      <c r="I10" s="187"/>
      <c r="J10" s="188"/>
    </row>
    <row r="11" spans="1:10">
      <c r="A11" s="161" t="s">
        <v>117</v>
      </c>
      <c r="C11" s="122" t="s">
        <v>12</v>
      </c>
      <c r="D11" s="60"/>
      <c r="E11" s="2"/>
      <c r="F11" s="77"/>
      <c r="G11" s="1"/>
      <c r="H11" s="101" t="s">
        <v>13</v>
      </c>
      <c r="I11" s="179" t="s">
        <v>126</v>
      </c>
      <c r="J11" s="168">
        <f>D28</f>
        <v>305468.27</v>
      </c>
    </row>
    <row r="12" spans="1:10">
      <c r="A12" s="161" t="s">
        <v>118</v>
      </c>
      <c r="C12" s="78" t="s">
        <v>14</v>
      </c>
      <c r="D12" s="36">
        <v>115000</v>
      </c>
      <c r="E12" s="1"/>
      <c r="F12" s="79"/>
      <c r="G12" s="1"/>
      <c r="H12" s="102" t="s">
        <v>15</v>
      </c>
      <c r="I12" s="39"/>
      <c r="J12" s="86">
        <v>0</v>
      </c>
    </row>
    <row r="13" spans="1:10">
      <c r="C13" s="78" t="s">
        <v>16</v>
      </c>
      <c r="D13" s="36">
        <v>0</v>
      </c>
      <c r="E13" s="1"/>
      <c r="F13" s="79"/>
      <c r="G13" s="1"/>
      <c r="H13" s="102" t="s">
        <v>125</v>
      </c>
      <c r="I13" s="39" t="s">
        <v>127</v>
      </c>
      <c r="J13" s="166">
        <v>28381</v>
      </c>
    </row>
    <row r="14" spans="1:10">
      <c r="C14" s="78" t="s">
        <v>17</v>
      </c>
      <c r="D14" s="36">
        <v>474816</v>
      </c>
      <c r="E14" s="3">
        <v>647171.17903930147</v>
      </c>
      <c r="F14" s="79"/>
      <c r="G14" s="1"/>
      <c r="H14" s="102" t="s">
        <v>18</v>
      </c>
      <c r="I14" s="39"/>
      <c r="J14" s="166">
        <v>0</v>
      </c>
    </row>
    <row r="15" spans="1:10">
      <c r="C15" s="78" t="s">
        <v>19</v>
      </c>
      <c r="D15" s="36">
        <v>0</v>
      </c>
      <c r="E15" s="3">
        <v>32358.558951965075</v>
      </c>
      <c r="F15" s="79"/>
      <c r="G15" s="1"/>
      <c r="H15" s="102" t="s">
        <v>20</v>
      </c>
      <c r="I15" s="39"/>
      <c r="J15" s="166">
        <v>0</v>
      </c>
    </row>
    <row r="16" spans="1:10">
      <c r="C16" s="78" t="s">
        <v>21</v>
      </c>
      <c r="D16" s="36">
        <v>0</v>
      </c>
      <c r="E16" s="1"/>
      <c r="F16" s="79"/>
      <c r="G16" s="1"/>
      <c r="H16" s="102" t="s">
        <v>22</v>
      </c>
      <c r="I16" s="39"/>
      <c r="J16" s="86">
        <v>0</v>
      </c>
    </row>
    <row r="17" spans="3:10">
      <c r="C17" s="80" t="s">
        <v>23</v>
      </c>
      <c r="D17" s="37">
        <f>SUM(D12:D16)</f>
        <v>589816</v>
      </c>
      <c r="E17" s="1"/>
      <c r="F17" s="79"/>
      <c r="G17" s="1"/>
      <c r="H17" s="102" t="s">
        <v>24</v>
      </c>
      <c r="I17" s="39"/>
      <c r="J17" s="86">
        <v>0</v>
      </c>
    </row>
    <row r="18" spans="3:10">
      <c r="C18" s="78" t="s">
        <v>25</v>
      </c>
      <c r="D18" s="36">
        <v>199684</v>
      </c>
      <c r="E18" s="1"/>
      <c r="F18" s="79"/>
      <c r="G18" s="1"/>
      <c r="H18" s="102" t="s">
        <v>26</v>
      </c>
      <c r="I18" s="39" t="s">
        <v>128</v>
      </c>
      <c r="J18" s="166">
        <v>154330</v>
      </c>
    </row>
    <row r="19" spans="3:10">
      <c r="C19" s="78" t="s">
        <v>27</v>
      </c>
      <c r="D19" s="124">
        <v>0</v>
      </c>
      <c r="E19" s="1"/>
      <c r="F19" s="79"/>
      <c r="G19" s="1"/>
      <c r="H19" s="102" t="s">
        <v>123</v>
      </c>
      <c r="I19" s="39" t="s">
        <v>129</v>
      </c>
      <c r="J19" s="166">
        <v>57322</v>
      </c>
    </row>
    <row r="20" spans="3:10">
      <c r="C20" s="81" t="s">
        <v>28</v>
      </c>
      <c r="D20" s="125">
        <v>5000</v>
      </c>
      <c r="E20" s="1"/>
      <c r="F20" s="79"/>
      <c r="G20" s="1"/>
      <c r="H20" s="102" t="s">
        <v>29</v>
      </c>
      <c r="I20" s="39"/>
      <c r="J20" s="86">
        <v>0</v>
      </c>
    </row>
    <row r="21" spans="3:10">
      <c r="C21" s="78" t="s">
        <v>30</v>
      </c>
      <c r="D21" s="124">
        <v>0</v>
      </c>
      <c r="E21" s="1"/>
      <c r="F21" s="79"/>
      <c r="G21" s="1"/>
      <c r="H21" s="102" t="s">
        <v>31</v>
      </c>
      <c r="I21" s="39"/>
      <c r="J21" s="166">
        <v>1096</v>
      </c>
    </row>
    <row r="22" spans="3:10" ht="15.75" thickBot="1">
      <c r="C22" s="82" t="s">
        <v>23</v>
      </c>
      <c r="D22" s="61">
        <v>0</v>
      </c>
      <c r="E22" s="1"/>
      <c r="F22" s="79"/>
      <c r="G22" s="1"/>
      <c r="H22" s="102" t="s">
        <v>32</v>
      </c>
      <c r="I22" s="39" t="s">
        <v>130</v>
      </c>
      <c r="J22" s="166">
        <v>38500</v>
      </c>
    </row>
    <row r="23" spans="3:10" ht="15.75" thickBot="1">
      <c r="C23" s="126" t="s">
        <v>33</v>
      </c>
      <c r="D23" s="127">
        <f>D17+D18</f>
        <v>789500</v>
      </c>
      <c r="E23" s="4"/>
      <c r="F23" s="83"/>
      <c r="G23" s="1"/>
      <c r="H23" s="102" t="s">
        <v>34</v>
      </c>
      <c r="I23" s="40"/>
      <c r="J23" s="99">
        <v>0</v>
      </c>
    </row>
    <row r="24" spans="3:10" ht="16.5" thickBot="1">
      <c r="C24" s="23"/>
      <c r="D24" s="22"/>
      <c r="E24" s="1"/>
      <c r="F24" s="79"/>
      <c r="G24" s="1"/>
      <c r="H24" s="102"/>
      <c r="I24" s="40"/>
      <c r="J24" s="99"/>
    </row>
    <row r="25" spans="3:10" ht="15.75" thickBot="1">
      <c r="C25" s="128" t="s">
        <v>35</v>
      </c>
      <c r="D25" s="129" t="s">
        <v>36</v>
      </c>
      <c r="E25" s="129" t="s">
        <v>37</v>
      </c>
      <c r="F25" s="130" t="s">
        <v>38</v>
      </c>
      <c r="G25" s="1"/>
      <c r="H25" s="102"/>
      <c r="I25" s="40"/>
      <c r="J25" s="99"/>
    </row>
    <row r="26" spans="3:10">
      <c r="C26" s="84"/>
      <c r="D26" s="44" t="s">
        <v>39</v>
      </c>
      <c r="E26" s="44" t="s">
        <v>39</v>
      </c>
      <c r="F26" s="85" t="s">
        <v>39</v>
      </c>
      <c r="G26" s="1"/>
      <c r="H26" s="102"/>
      <c r="I26" s="40"/>
      <c r="J26" s="99"/>
    </row>
    <row r="27" spans="3:10" ht="15.75" thickBot="1">
      <c r="C27" s="78" t="s">
        <v>40</v>
      </c>
      <c r="D27" s="38">
        <v>0</v>
      </c>
      <c r="E27" s="38">
        <v>0</v>
      </c>
      <c r="F27" s="86">
        <v>0</v>
      </c>
      <c r="G27" s="1"/>
      <c r="H27" s="103"/>
      <c r="I27" s="59"/>
      <c r="J27" s="100"/>
    </row>
    <row r="28" spans="3:10" ht="15.75" thickBot="1">
      <c r="C28" s="78" t="s">
        <v>41</v>
      </c>
      <c r="D28" s="38">
        <v>305468.27</v>
      </c>
      <c r="E28" s="38"/>
      <c r="F28" s="86">
        <v>0</v>
      </c>
      <c r="G28" s="1"/>
      <c r="H28" s="131" t="s">
        <v>42</v>
      </c>
      <c r="I28" s="132"/>
      <c r="J28" s="133">
        <f>SUM(J11:J27)</f>
        <v>585097.27</v>
      </c>
    </row>
    <row r="29" spans="3:10" ht="15.75" thickBot="1">
      <c r="C29" s="78" t="s">
        <v>124</v>
      </c>
      <c r="D29" s="35"/>
      <c r="E29" s="38"/>
      <c r="F29" s="146"/>
      <c r="G29" s="1"/>
      <c r="H29" s="104"/>
      <c r="I29" s="160"/>
      <c r="J29" s="25"/>
    </row>
    <row r="30" spans="3:10" ht="15.75" thickBot="1">
      <c r="C30" s="78" t="s">
        <v>43</v>
      </c>
      <c r="D30" s="41"/>
      <c r="E30" s="147"/>
      <c r="F30" s="146">
        <v>0</v>
      </c>
      <c r="G30" s="1"/>
      <c r="H30" s="138" t="s">
        <v>44</v>
      </c>
      <c r="I30" s="139" t="s">
        <v>122</v>
      </c>
      <c r="J30" s="130" t="s">
        <v>45</v>
      </c>
    </row>
    <row r="31" spans="3:10">
      <c r="C31" s="78" t="s">
        <v>46</v>
      </c>
      <c r="D31" s="41"/>
      <c r="E31" s="147"/>
      <c r="F31" s="146">
        <v>0</v>
      </c>
      <c r="G31" s="1"/>
      <c r="H31" s="105" t="s">
        <v>47</v>
      </c>
      <c r="I31" s="173">
        <v>2950</v>
      </c>
      <c r="J31" s="174">
        <v>37265</v>
      </c>
    </row>
    <row r="32" spans="3:10">
      <c r="C32" s="78" t="s">
        <v>48</v>
      </c>
      <c r="D32" s="41"/>
      <c r="E32" s="147"/>
      <c r="F32" s="146">
        <v>0</v>
      </c>
      <c r="G32" s="1"/>
      <c r="H32" s="81" t="s">
        <v>49</v>
      </c>
      <c r="I32" s="153">
        <v>0</v>
      </c>
      <c r="J32" s="155">
        <v>0</v>
      </c>
    </row>
    <row r="33" spans="3:10">
      <c r="C33" s="78" t="s">
        <v>50</v>
      </c>
      <c r="D33" s="148">
        <v>20000</v>
      </c>
      <c r="E33" s="149"/>
      <c r="F33" s="150">
        <v>0</v>
      </c>
      <c r="G33" s="1"/>
      <c r="H33" s="81" t="s">
        <v>104</v>
      </c>
      <c r="I33" s="153">
        <v>0</v>
      </c>
      <c r="J33" s="172">
        <v>154330</v>
      </c>
    </row>
    <row r="34" spans="3:10">
      <c r="C34" s="134" t="s">
        <v>51</v>
      </c>
      <c r="D34" s="135">
        <f>D27+D28+D29-D33</f>
        <v>285468.27</v>
      </c>
      <c r="E34" s="136">
        <f>E27+E28-E33</f>
        <v>0</v>
      </c>
      <c r="F34" s="137">
        <v>0</v>
      </c>
      <c r="G34" s="1"/>
      <c r="H34" s="81" t="s">
        <v>52</v>
      </c>
      <c r="I34" s="153">
        <v>0</v>
      </c>
      <c r="J34" s="162">
        <v>0</v>
      </c>
    </row>
    <row r="35" spans="3:10">
      <c r="C35" s="87" t="s">
        <v>53</v>
      </c>
      <c r="D35" s="62">
        <v>0.44</v>
      </c>
      <c r="E35" s="63" t="s">
        <v>54</v>
      </c>
      <c r="F35" s="88" t="s">
        <v>54</v>
      </c>
      <c r="G35" s="1"/>
      <c r="H35" s="81" t="s">
        <v>55</v>
      </c>
      <c r="I35" s="153">
        <v>0</v>
      </c>
      <c r="J35" s="162">
        <v>0</v>
      </c>
    </row>
    <row r="36" spans="3:10">
      <c r="C36" s="55"/>
      <c r="D36" s="64"/>
      <c r="E36" s="6"/>
      <c r="F36" s="89"/>
      <c r="G36" s="1"/>
      <c r="H36" s="81" t="s">
        <v>56</v>
      </c>
      <c r="I36" s="153">
        <v>0</v>
      </c>
      <c r="J36" s="162">
        <v>0</v>
      </c>
    </row>
    <row r="37" spans="3:10">
      <c r="C37" s="55" t="s">
        <v>106</v>
      </c>
      <c r="D37" s="38">
        <f>D63+D64</f>
        <v>0</v>
      </c>
      <c r="E37" s="19"/>
      <c r="F37" s="90"/>
      <c r="G37" s="1"/>
      <c r="H37" s="81" t="s">
        <v>31</v>
      </c>
      <c r="I37" s="153">
        <v>0</v>
      </c>
      <c r="J37" s="175">
        <v>10000</v>
      </c>
    </row>
    <row r="38" spans="3:10" ht="15.75" thickBot="1">
      <c r="C38" s="91" t="s">
        <v>107</v>
      </c>
      <c r="D38" s="65">
        <f>D28</f>
        <v>305468.27</v>
      </c>
      <c r="E38" s="19"/>
      <c r="F38" s="90"/>
      <c r="G38" s="1"/>
      <c r="H38" s="81" t="s">
        <v>57</v>
      </c>
      <c r="I38" s="153">
        <v>0</v>
      </c>
      <c r="J38" s="164">
        <v>0</v>
      </c>
    </row>
    <row r="39" spans="3:10" ht="15.75" thickBot="1">
      <c r="C39" s="56" t="s">
        <v>58</v>
      </c>
      <c r="D39" s="140">
        <f>D34+E34</f>
        <v>285468.27</v>
      </c>
      <c r="E39" s="19"/>
      <c r="F39" s="90"/>
      <c r="G39" s="1"/>
      <c r="H39" s="81" t="s">
        <v>59</v>
      </c>
      <c r="I39" s="153">
        <v>0</v>
      </c>
      <c r="J39" s="164">
        <v>0</v>
      </c>
    </row>
    <row r="40" spans="3:10" ht="16.5" thickBot="1">
      <c r="C40" s="23"/>
      <c r="D40" s="22"/>
      <c r="E40" s="19"/>
      <c r="F40" s="90"/>
      <c r="G40" s="1"/>
      <c r="H40" s="81" t="s">
        <v>32</v>
      </c>
      <c r="I40" s="154">
        <v>0</v>
      </c>
      <c r="J40" s="175">
        <v>127608</v>
      </c>
    </row>
    <row r="41" spans="3:10" ht="15.75" thickBot="1">
      <c r="C41" s="141" t="s">
        <v>60</v>
      </c>
      <c r="D41" s="130" t="s">
        <v>39</v>
      </c>
      <c r="E41" s="21"/>
      <c r="F41" s="92"/>
      <c r="G41" s="1"/>
      <c r="H41" s="81" t="s">
        <v>61</v>
      </c>
      <c r="I41" s="153">
        <v>0</v>
      </c>
      <c r="J41" s="176">
        <v>9050</v>
      </c>
    </row>
    <row r="42" spans="3:10">
      <c r="C42" s="93" t="s">
        <v>62</v>
      </c>
      <c r="D42" s="170">
        <v>245514</v>
      </c>
      <c r="E42" s="3">
        <v>10000</v>
      </c>
      <c r="F42" s="90"/>
      <c r="G42" s="1"/>
      <c r="H42" s="81" t="s">
        <v>63</v>
      </c>
      <c r="I42" s="153">
        <v>0</v>
      </c>
      <c r="J42" s="176">
        <v>1280</v>
      </c>
    </row>
    <row r="43" spans="3:10">
      <c r="C43" s="78" t="s">
        <v>64</v>
      </c>
      <c r="D43" s="151">
        <v>19</v>
      </c>
      <c r="E43" s="19"/>
      <c r="F43" s="90"/>
      <c r="G43" s="1"/>
      <c r="H43" s="81" t="s">
        <v>65</v>
      </c>
      <c r="I43" s="153">
        <v>0</v>
      </c>
      <c r="J43" s="167">
        <v>2450</v>
      </c>
    </row>
    <row r="44" spans="3:10">
      <c r="C44" s="78" t="s">
        <v>66</v>
      </c>
      <c r="D44" s="152">
        <v>0</v>
      </c>
      <c r="E44" s="19"/>
      <c r="F44" s="90"/>
      <c r="G44" s="1"/>
      <c r="H44" s="81" t="s">
        <v>67</v>
      </c>
      <c r="I44" s="153">
        <v>0</v>
      </c>
      <c r="J44" s="176">
        <v>6000</v>
      </c>
    </row>
    <row r="45" spans="3:10">
      <c r="C45" s="78" t="s">
        <v>68</v>
      </c>
      <c r="D45" s="66">
        <v>0</v>
      </c>
      <c r="E45" s="19"/>
      <c r="F45" s="90"/>
      <c r="G45" s="1"/>
      <c r="H45" s="81" t="s">
        <v>69</v>
      </c>
      <c r="I45" s="153">
        <v>0</v>
      </c>
      <c r="J45" s="163">
        <v>0</v>
      </c>
    </row>
    <row r="46" spans="3:10">
      <c r="C46" s="78" t="s">
        <v>70</v>
      </c>
      <c r="D46" s="66">
        <v>0</v>
      </c>
      <c r="E46" s="19"/>
      <c r="F46" s="90"/>
      <c r="G46" s="1"/>
      <c r="H46" s="81" t="s">
        <v>71</v>
      </c>
      <c r="I46" s="154">
        <v>0</v>
      </c>
      <c r="J46" s="163">
        <v>0</v>
      </c>
    </row>
    <row r="47" spans="3:10">
      <c r="C47" s="78" t="s">
        <v>72</v>
      </c>
      <c r="D47" s="178">
        <v>14418</v>
      </c>
      <c r="E47" s="19"/>
      <c r="F47" s="90"/>
      <c r="G47" s="1"/>
      <c r="H47" s="81" t="s">
        <v>73</v>
      </c>
      <c r="I47" s="153">
        <v>0</v>
      </c>
      <c r="J47" s="177">
        <v>5500</v>
      </c>
    </row>
    <row r="48" spans="3:10">
      <c r="C48" s="78" t="s">
        <v>74</v>
      </c>
      <c r="D48" s="66">
        <v>0</v>
      </c>
      <c r="E48" s="19"/>
      <c r="F48" s="90"/>
      <c r="G48" s="1"/>
      <c r="H48" s="81" t="s">
        <v>75</v>
      </c>
      <c r="I48" s="153">
        <v>0</v>
      </c>
      <c r="J48" s="163">
        <v>0</v>
      </c>
    </row>
    <row r="49" spans="3:10">
      <c r="C49" s="78" t="s">
        <v>105</v>
      </c>
      <c r="D49" s="152">
        <v>0</v>
      </c>
      <c r="E49" s="19"/>
      <c r="F49" s="90"/>
      <c r="G49" s="1"/>
      <c r="H49" s="81" t="s">
        <v>76</v>
      </c>
      <c r="I49" s="153">
        <v>0</v>
      </c>
      <c r="J49" s="162">
        <v>0</v>
      </c>
    </row>
    <row r="50" spans="3:10" ht="15.75" thickBot="1">
      <c r="C50" s="94" t="s">
        <v>77</v>
      </c>
      <c r="D50" s="157">
        <v>0</v>
      </c>
      <c r="E50" s="19"/>
      <c r="F50" s="90"/>
      <c r="G50" s="1"/>
      <c r="H50" s="81" t="s">
        <v>78</v>
      </c>
      <c r="I50" s="153">
        <v>0</v>
      </c>
      <c r="J50" s="167">
        <v>14500</v>
      </c>
    </row>
    <row r="51" spans="3:10" ht="15.75" thickBot="1">
      <c r="C51" s="126" t="s">
        <v>79</v>
      </c>
      <c r="D51" s="171">
        <f>D42+D44+D45+D46+D47+D48+D49+D50</f>
        <v>259932</v>
      </c>
      <c r="E51" s="20"/>
      <c r="F51" s="95"/>
      <c r="G51" s="1"/>
      <c r="H51" s="81" t="s">
        <v>80</v>
      </c>
      <c r="I51" s="153"/>
      <c r="J51" s="164">
        <v>0</v>
      </c>
    </row>
    <row r="52" spans="3:10" ht="15.75" thickBot="1">
      <c r="C52" s="23"/>
      <c r="D52" s="7"/>
      <c r="E52" s="20"/>
      <c r="F52" s="95"/>
      <c r="G52" s="1"/>
      <c r="H52" s="81" t="s">
        <v>81</v>
      </c>
      <c r="I52" s="153"/>
      <c r="J52" s="162">
        <v>0</v>
      </c>
    </row>
    <row r="53" spans="3:10" ht="15.75" thickBot="1">
      <c r="C53" s="56" t="s">
        <v>82</v>
      </c>
      <c r="D53" s="169">
        <f>I55</f>
        <v>370933</v>
      </c>
      <c r="E53" s="20"/>
      <c r="F53" s="95"/>
      <c r="G53" s="1"/>
      <c r="H53" s="81" t="s">
        <v>83</v>
      </c>
      <c r="I53" s="153"/>
      <c r="J53" s="163">
        <v>0</v>
      </c>
    </row>
    <row r="54" spans="3:10" ht="15.75" thickBot="1">
      <c r="C54" s="23"/>
      <c r="D54" s="7"/>
      <c r="E54" s="4"/>
      <c r="F54" s="83"/>
      <c r="G54" s="1"/>
      <c r="H54" s="106" t="s">
        <v>84</v>
      </c>
      <c r="I54" s="156"/>
      <c r="J54" s="165">
        <v>0</v>
      </c>
    </row>
    <row r="55" spans="3:10" ht="15.75" thickBot="1">
      <c r="C55" s="56" t="s">
        <v>85</v>
      </c>
      <c r="D55" s="68">
        <f>D23-D39-D51-D53</f>
        <v>-126833.27000000002</v>
      </c>
      <c r="E55" s="4"/>
      <c r="F55" s="83"/>
      <c r="G55" s="1"/>
      <c r="H55" s="142" t="s">
        <v>86</v>
      </c>
      <c r="I55" s="189">
        <f>SUM(I31:J54)</f>
        <v>370933</v>
      </c>
      <c r="J55" s="190"/>
    </row>
    <row r="56" spans="3:10" ht="16.5" thickBot="1">
      <c r="C56" s="56" t="s">
        <v>87</v>
      </c>
      <c r="D56" s="69">
        <f>D55/D23</f>
        <v>-0.16065012032932238</v>
      </c>
      <c r="E56" s="8"/>
      <c r="F56" s="96"/>
      <c r="G56" s="1"/>
      <c r="H56" s="24"/>
      <c r="I56" s="22"/>
      <c r="J56" s="26"/>
    </row>
    <row r="57" spans="3:10" ht="15.75" thickBot="1">
      <c r="C57" s="27"/>
      <c r="D57" s="9"/>
      <c r="E57" s="8"/>
      <c r="F57" s="96"/>
      <c r="G57" s="1"/>
      <c r="H57" s="57" t="s">
        <v>88</v>
      </c>
      <c r="I57" s="143" t="s">
        <v>89</v>
      </c>
      <c r="J57" s="58" t="s">
        <v>90</v>
      </c>
    </row>
    <row r="58" spans="3:10">
      <c r="C58" s="70" t="s">
        <v>91</v>
      </c>
      <c r="D58" s="158">
        <v>0</v>
      </c>
      <c r="E58" s="10"/>
      <c r="F58" s="97"/>
      <c r="G58" s="1"/>
      <c r="H58" s="48"/>
      <c r="I58" s="44"/>
      <c r="J58" s="49"/>
    </row>
    <row r="59" spans="3:10" ht="15.75" thickBot="1">
      <c r="C59" s="71" t="s">
        <v>92</v>
      </c>
      <c r="D59" s="159"/>
      <c r="E59" s="10"/>
      <c r="F59" s="97"/>
      <c r="G59" s="1"/>
      <c r="H59" s="50" t="s">
        <v>93</v>
      </c>
      <c r="I59" s="42" t="b">
        <v>0</v>
      </c>
      <c r="J59" s="51">
        <f>D23</f>
        <v>789500</v>
      </c>
    </row>
    <row r="60" spans="3:10" ht="15.75" thickBot="1">
      <c r="C60" s="27"/>
      <c r="D60" s="9"/>
      <c r="E60" s="8"/>
      <c r="F60" s="96"/>
      <c r="G60" s="1"/>
      <c r="H60" s="50" t="s">
        <v>51</v>
      </c>
      <c r="I60" s="42" t="b">
        <v>0</v>
      </c>
      <c r="J60" s="51">
        <f>D39</f>
        <v>285468.27</v>
      </c>
    </row>
    <row r="61" spans="3:10" ht="15.75" thickBot="1">
      <c r="C61" s="126" t="s">
        <v>94</v>
      </c>
      <c r="D61" s="130" t="s">
        <v>39</v>
      </c>
      <c r="E61" s="2"/>
      <c r="F61" s="77"/>
      <c r="G61" s="1"/>
      <c r="H61" s="50" t="s">
        <v>95</v>
      </c>
      <c r="I61" s="42" t="b">
        <v>0</v>
      </c>
      <c r="J61" s="51">
        <f>D51</f>
        <v>259932</v>
      </c>
    </row>
    <row r="62" spans="3:10">
      <c r="C62" s="93" t="s">
        <v>96</v>
      </c>
      <c r="D62" s="67">
        <v>61</v>
      </c>
      <c r="E62" s="1"/>
      <c r="F62" s="79"/>
      <c r="G62" s="1"/>
      <c r="H62" s="50" t="s">
        <v>97</v>
      </c>
      <c r="I62" s="42" t="b">
        <v>0</v>
      </c>
      <c r="J62" s="51">
        <f>I55-I46</f>
        <v>370933</v>
      </c>
    </row>
    <row r="63" spans="3:10">
      <c r="C63" s="78" t="s">
        <v>98</v>
      </c>
      <c r="D63" s="43">
        <f>I40</f>
        <v>0</v>
      </c>
      <c r="E63" s="1"/>
      <c r="F63" s="79"/>
      <c r="G63" s="1"/>
      <c r="H63" s="50" t="s">
        <v>99</v>
      </c>
      <c r="I63" s="42" t="b">
        <v>0</v>
      </c>
      <c r="J63" s="51">
        <f>I46</f>
        <v>0</v>
      </c>
    </row>
    <row r="64" spans="3:10" ht="15.75" thickBot="1">
      <c r="C64" s="78" t="s">
        <v>100</v>
      </c>
      <c r="D64" s="180"/>
      <c r="E64" s="1"/>
      <c r="F64" s="79"/>
      <c r="G64" s="1"/>
      <c r="H64" s="52" t="s">
        <v>101</v>
      </c>
      <c r="I64" s="53" t="b">
        <v>0</v>
      </c>
      <c r="J64" s="54">
        <f>D55</f>
        <v>-126833.27000000002</v>
      </c>
    </row>
    <row r="65" spans="3:10" ht="15.75" thickBot="1">
      <c r="C65" s="23"/>
      <c r="D65" s="72"/>
      <c r="E65" s="1"/>
      <c r="F65" s="79"/>
      <c r="G65" s="1"/>
      <c r="H65" s="45" t="e">
        <v>#DIV/0!</v>
      </c>
      <c r="I65" s="46" t="e">
        <v>#DIV/0!</v>
      </c>
      <c r="J65" s="47">
        <f>J64/J59</f>
        <v>-0.16065012032932238</v>
      </c>
    </row>
    <row r="66" spans="3:10">
      <c r="C66" s="73" t="s">
        <v>51</v>
      </c>
      <c r="D66" s="74">
        <f>D63</f>
        <v>0</v>
      </c>
      <c r="E66" s="1"/>
      <c r="F66" s="79"/>
      <c r="G66" s="1"/>
      <c r="H66" s="5"/>
      <c r="I66" s="18"/>
      <c r="J66" s="28"/>
    </row>
    <row r="67" spans="3:10" ht="15.75" thickBot="1">
      <c r="C67" s="144" t="s">
        <v>102</v>
      </c>
      <c r="D67" s="145">
        <f>IFERROR(D66/(D23),"%")</f>
        <v>0</v>
      </c>
      <c r="E67" s="1"/>
      <c r="F67" s="79"/>
      <c r="G67" s="1"/>
      <c r="H67" s="5"/>
      <c r="I67" s="18"/>
      <c r="J67" s="28"/>
    </row>
    <row r="68" spans="3:10" ht="15.75" thickBot="1">
      <c r="C68" s="29"/>
      <c r="D68" s="30"/>
      <c r="E68" s="31"/>
      <c r="F68" s="98"/>
      <c r="G68" s="31"/>
      <c r="H68" s="32"/>
      <c r="I68" s="33"/>
      <c r="J68" s="34"/>
    </row>
    <row r="69" spans="3:10">
      <c r="C69" s="11" t="s">
        <v>103</v>
      </c>
      <c r="D69" s="160"/>
      <c r="E69" s="1"/>
      <c r="F69" s="1"/>
      <c r="G69" s="1"/>
      <c r="H69" s="12"/>
      <c r="I69" s="160"/>
      <c r="J69" s="160"/>
    </row>
    <row r="70" spans="3:10">
      <c r="C70" s="11"/>
      <c r="D70" s="160"/>
      <c r="E70" s="1"/>
      <c r="F70" s="1"/>
      <c r="G70" s="1"/>
      <c r="H70" s="1"/>
      <c r="I70" s="160"/>
      <c r="J70" s="160"/>
    </row>
    <row r="71" spans="3:10">
      <c r="C71" s="13"/>
      <c r="D71" s="160"/>
      <c r="E71" s="1"/>
      <c r="F71" s="1"/>
      <c r="G71" s="1"/>
      <c r="H71" s="1"/>
      <c r="I71" s="160"/>
      <c r="J71" s="160"/>
    </row>
    <row r="72" spans="3:10" ht="15.75" thickBot="1">
      <c r="C72" s="14"/>
      <c r="D72" s="160"/>
      <c r="E72" s="15"/>
      <c r="F72" s="15"/>
      <c r="G72" s="15"/>
      <c r="H72" s="1"/>
      <c r="I72" s="16"/>
      <c r="J72" s="16"/>
    </row>
    <row r="73" spans="3:10" ht="15.75" thickTop="1">
      <c r="C73" s="17" t="s">
        <v>109</v>
      </c>
      <c r="D73" s="160"/>
      <c r="E73" s="181" t="s">
        <v>110</v>
      </c>
      <c r="F73" s="181"/>
      <c r="G73" s="181"/>
      <c r="H73" s="1"/>
      <c r="I73" s="181">
        <v>0</v>
      </c>
      <c r="J73" s="181"/>
    </row>
  </sheetData>
  <mergeCells count="15">
    <mergeCell ref="D6:G6"/>
    <mergeCell ref="I6:J6"/>
    <mergeCell ref="C2:J2"/>
    <mergeCell ref="D4:G4"/>
    <mergeCell ref="I4:J4"/>
    <mergeCell ref="D5:G5"/>
    <mergeCell ref="I5:J5"/>
    <mergeCell ref="E73:G73"/>
    <mergeCell ref="I73:J73"/>
    <mergeCell ref="D7:G7"/>
    <mergeCell ref="I7:J7"/>
    <mergeCell ref="D8:G8"/>
    <mergeCell ref="D9:G9"/>
    <mergeCell ref="H10:J10"/>
    <mergeCell ref="I55:J55"/>
  </mergeCells>
  <dataValidations count="1">
    <dataValidation type="list" allowBlank="1" showInputMessage="1" showErrorMessage="1" sqref="D7:G7">
      <formula1>$A$7:$A$12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2023-02-10T06:09:19Z</cp:lastPrinted>
  <dcterms:created xsi:type="dcterms:W3CDTF">2016-09-01T11:07:29Z</dcterms:created>
  <dcterms:modified xsi:type="dcterms:W3CDTF">2025-12-12T10:59:03Z</dcterms:modified>
</cp:coreProperties>
</file>