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me" sheetId="1" r:id="rId4"/>
    <sheet state="visible" name="Instructions" sheetId="2" r:id="rId5"/>
    <sheet state="visible" name="Employee Master Sheet" sheetId="3" r:id="rId6"/>
    <sheet state="visible" name="Attendance" sheetId="4" r:id="rId7"/>
    <sheet state="visible" name="Salary Register" sheetId="5" r:id="rId8"/>
    <sheet state="visible" name="Employee Master Change" sheetId="6" r:id="rId9"/>
    <sheet state="visible" name="New Joinee Statutory" sheetId="7" r:id="rId10"/>
    <sheet state="visible" name="Over Time" sheetId="8" r:id="rId11"/>
    <sheet state="visible" name="Transfer" sheetId="9" r:id="rId12"/>
    <sheet state="visible" name="Resigned &amp; Abscondee" sheetId="10" r:id="rId13"/>
    <sheet state="visible" name="Leave Form" sheetId="11" r:id="rId14"/>
  </sheets>
  <externalReferences>
    <externalReference r:id="rId15"/>
    <externalReference r:id="rId16"/>
  </externalReferences>
  <definedNames>
    <definedName name="Department">Instructions!$A:$A</definedName>
  </definedNames>
  <calcPr/>
  <extLst>
    <ext uri="GoogleSheetsCustomDataVersion2">
      <go:sheetsCustomData xmlns:go="http://customooxmlschemas.google.com/" r:id="rId17" roundtripDataChecksum="ObAP1SqKZrMnDnnb5M90pjvKg/UU6tvAQCaDgQVLlxo="/>
    </ext>
  </extLst>
</workbook>
</file>

<file path=xl/sharedStrings.xml><?xml version="1.0" encoding="utf-8"?>
<sst xmlns="http://schemas.openxmlformats.org/spreadsheetml/2006/main" count="537" uniqueCount="222">
  <si>
    <t>Active</t>
  </si>
  <si>
    <t>Bank Transfer</t>
  </si>
  <si>
    <t>Regular</t>
  </si>
  <si>
    <t>Unskilled</t>
  </si>
  <si>
    <t xml:space="preserve">Active </t>
  </si>
  <si>
    <t>Site Name</t>
  </si>
  <si>
    <t>Base Office</t>
  </si>
  <si>
    <t>Earned CTC</t>
  </si>
  <si>
    <t>Resigned</t>
  </si>
  <si>
    <t>Cheque</t>
  </si>
  <si>
    <t xml:space="preserve"> FTC</t>
  </si>
  <si>
    <t>Semi-Skilled</t>
  </si>
  <si>
    <t>Site Code</t>
  </si>
  <si>
    <t>Net Salary</t>
  </si>
  <si>
    <t>New Joining</t>
  </si>
  <si>
    <t>Skilled</t>
  </si>
  <si>
    <t>Transferred</t>
  </si>
  <si>
    <t>Region</t>
  </si>
  <si>
    <t>East</t>
  </si>
  <si>
    <t>PF Contribution</t>
  </si>
  <si>
    <t>Abscondee</t>
  </si>
  <si>
    <t>Highly Skilled</t>
  </si>
  <si>
    <t>Unit Manager Name</t>
  </si>
  <si>
    <t>Srikanta Mahakund</t>
  </si>
  <si>
    <t>ESIC Contribution</t>
  </si>
  <si>
    <t>Leave Provision</t>
  </si>
  <si>
    <t>FS</t>
  </si>
  <si>
    <t>Month</t>
  </si>
  <si>
    <t>Bonus</t>
  </si>
  <si>
    <t>FM</t>
  </si>
  <si>
    <t>Date</t>
  </si>
  <si>
    <t>Food Allowance</t>
  </si>
  <si>
    <t>Award Value</t>
  </si>
  <si>
    <t>Barbil- Thakurani</t>
  </si>
  <si>
    <t xml:space="preserve">Resigned </t>
  </si>
  <si>
    <t>ACCOUNTS</t>
  </si>
  <si>
    <t>Balasore Alloys</t>
  </si>
  <si>
    <t>Absondee</t>
  </si>
  <si>
    <t>CORPORATE COMMUNICATION</t>
  </si>
  <si>
    <t>Days</t>
  </si>
  <si>
    <t>JSL-SBI</t>
  </si>
  <si>
    <t>F&amp;B</t>
  </si>
  <si>
    <t>JSL- Railway</t>
  </si>
  <si>
    <t>FINANCE</t>
  </si>
  <si>
    <t>JSL-Dala</t>
  </si>
  <si>
    <t>HELP DESK</t>
  </si>
  <si>
    <t>JSL-Maa</t>
  </si>
  <si>
    <t>HOUSE KEEPING</t>
  </si>
  <si>
    <t>JSL-Nahaka</t>
  </si>
  <si>
    <t>HUMAN RESOURCE</t>
  </si>
  <si>
    <t>RSP</t>
  </si>
  <si>
    <t>INFORMATION TECHNOLOGY</t>
  </si>
  <si>
    <t>Facor-Bhadrak</t>
  </si>
  <si>
    <t>LAUNDRY</t>
  </si>
  <si>
    <t>Facor-Kathipal</t>
  </si>
  <si>
    <t>MARKETTING</t>
  </si>
  <si>
    <t>OPERATION</t>
  </si>
  <si>
    <t>PEON</t>
  </si>
  <si>
    <t>PRODUCTION</t>
  </si>
  <si>
    <t>PURCHASE</t>
  </si>
  <si>
    <t>QMHSE</t>
  </si>
  <si>
    <t>SALES</t>
  </si>
  <si>
    <t>SERVICE</t>
  </si>
  <si>
    <t>STORE</t>
  </si>
  <si>
    <t>Today's Date</t>
  </si>
  <si>
    <t>Optional Fields</t>
  </si>
  <si>
    <t>Mandatory Fields</t>
  </si>
  <si>
    <r>
      <rPr>
        <rFont val="Verdana"/>
        <b/>
        <color rgb="FFFF0000"/>
        <sz val="10.0"/>
      </rPr>
      <t>Note 1</t>
    </r>
    <r>
      <rPr>
        <rFont val="Verdana"/>
        <b/>
        <color rgb="FFFF0000"/>
        <sz val="10.0"/>
      </rPr>
      <t xml:space="preserve">: </t>
    </r>
    <r>
      <rPr>
        <rFont val="Verdana"/>
        <b/>
        <color rgb="FF002060"/>
        <sz val="10.0"/>
      </rPr>
      <t>Avoid Cut options in any of the work Sheets</t>
    </r>
  </si>
  <si>
    <r>
      <rPr>
        <rFont val="Verdana"/>
        <b/>
        <color rgb="FFFF0000"/>
        <sz val="10.0"/>
      </rPr>
      <t>Note 2</t>
    </r>
    <r>
      <rPr>
        <rFont val="Verdana"/>
        <b/>
        <color rgb="FFFF0000"/>
        <sz val="10.0"/>
      </rPr>
      <t xml:space="preserve">: </t>
    </r>
    <r>
      <rPr>
        <rFont val="Verdana"/>
        <b/>
        <color rgb="FF002060"/>
        <sz val="10.0"/>
      </rPr>
      <t>To Enter Date Enter in DD/MM/YYYY format (2/Jan/2005) Do no Cut or copy and Paste</t>
    </r>
  </si>
  <si>
    <r>
      <rPr>
        <rFont val="Verdana"/>
        <b/>
        <color rgb="FFFF0000"/>
        <sz val="10.0"/>
      </rPr>
      <t>Note 3</t>
    </r>
    <r>
      <rPr>
        <rFont val="Verdana"/>
        <b/>
        <color rgb="FFFF0000"/>
        <sz val="10.0"/>
      </rPr>
      <t>:</t>
    </r>
    <r>
      <rPr>
        <rFont val="Verdana"/>
        <b/>
        <color rgb="FF002060"/>
        <sz val="10.0"/>
      </rPr>
      <t xml:space="preserve"> While Pasting data from other excel File, 
use only Paste Special / Values Option</t>
    </r>
  </si>
  <si>
    <r>
      <rPr>
        <rFont val="Verdana"/>
        <b/>
        <color rgb="FFFF0000"/>
        <sz val="10.0"/>
      </rPr>
      <t>Note 4</t>
    </r>
    <r>
      <rPr>
        <rFont val="Verdana"/>
        <b/>
        <color rgb="FFFF0000"/>
        <sz val="10.0"/>
      </rPr>
      <t>:</t>
    </r>
    <r>
      <rPr>
        <rFont val="Verdana"/>
        <b/>
        <color rgb="FF002060"/>
        <sz val="10.0"/>
      </rPr>
      <t xml:space="preserve"> Before any operation on excel file make sure 
you are not in Excel Edit mode</t>
    </r>
  </si>
  <si>
    <r>
      <rPr>
        <rFont val="Verdana"/>
        <b/>
        <color rgb="FFFF0000"/>
        <sz val="10.0"/>
      </rPr>
      <t>Note 5</t>
    </r>
    <r>
      <rPr>
        <rFont val="Verdana"/>
        <b/>
        <color rgb="FFFF0000"/>
        <sz val="10.0"/>
      </rPr>
      <t>:</t>
    </r>
    <r>
      <rPr>
        <rFont val="Verdana"/>
        <b/>
        <color rgb="FF44546A"/>
        <sz val="10.0"/>
      </rPr>
      <t xml:space="preserve"> </t>
    </r>
    <r>
      <rPr>
        <rFont val="Verdana"/>
        <b/>
        <color rgb="FF002060"/>
        <sz val="10.0"/>
      </rPr>
      <t xml:space="preserve">Avoid using enter character ( Alt + Enter) 
in any cell </t>
    </r>
  </si>
  <si>
    <t>Active Employee Sheet as per Last Payroll</t>
  </si>
  <si>
    <t>Sl No</t>
  </si>
  <si>
    <t>Emp ID</t>
  </si>
  <si>
    <t>Employee Name</t>
  </si>
  <si>
    <t>Catagory</t>
  </si>
  <si>
    <t>Bank A/c No</t>
  </si>
  <si>
    <t>Bank Name</t>
  </si>
  <si>
    <t>Department</t>
  </si>
  <si>
    <t>Designation</t>
  </si>
  <si>
    <t>Site</t>
  </si>
  <si>
    <t>Contact Number</t>
  </si>
  <si>
    <t>Father's Name</t>
  </si>
  <si>
    <t>Date of Birth</t>
  </si>
  <si>
    <t>Date of Joining</t>
  </si>
  <si>
    <t>Date of Leaving</t>
  </si>
  <si>
    <t>Reason for Leaving</t>
  </si>
  <si>
    <t>P.F. No.</t>
  </si>
  <si>
    <t>UAN No.</t>
  </si>
  <si>
    <t>Insurance No.</t>
  </si>
  <si>
    <t>HR</t>
  </si>
  <si>
    <t>Semi Skilled</t>
  </si>
  <si>
    <t>Susanta Das</t>
  </si>
  <si>
    <t>Operation</t>
  </si>
  <si>
    <t xml:space="preserve">Kripasindhu </t>
  </si>
  <si>
    <t>Procurement</t>
  </si>
  <si>
    <t>Bapan Shetty</t>
  </si>
  <si>
    <t>Credit Control</t>
  </si>
  <si>
    <t>Subhasree Routh</t>
  </si>
  <si>
    <t>Finance</t>
  </si>
  <si>
    <t>Payrole</t>
  </si>
  <si>
    <t>Sales</t>
  </si>
  <si>
    <t>Marketing</t>
  </si>
  <si>
    <t>MIS</t>
  </si>
  <si>
    <t>L&amp;D</t>
  </si>
  <si>
    <t>Compliance</t>
  </si>
  <si>
    <t>Production</t>
  </si>
  <si>
    <t>Payroll</t>
  </si>
  <si>
    <t>Attendance</t>
  </si>
  <si>
    <t>Remarks</t>
  </si>
  <si>
    <t>S/L No</t>
  </si>
  <si>
    <t>Name</t>
  </si>
  <si>
    <t>Employee Type</t>
  </si>
  <si>
    <t>Category</t>
  </si>
  <si>
    <t>Status</t>
  </si>
  <si>
    <t>P</t>
  </si>
  <si>
    <t>H</t>
  </si>
  <si>
    <t>CL</t>
  </si>
  <si>
    <t>PL</t>
  </si>
  <si>
    <t>SL</t>
  </si>
  <si>
    <t>A</t>
  </si>
  <si>
    <t>WO</t>
  </si>
  <si>
    <t>Details</t>
  </si>
  <si>
    <t>Employer Structure</t>
  </si>
  <si>
    <t>Attendence</t>
  </si>
  <si>
    <t>Earned Salary</t>
  </si>
  <si>
    <t xml:space="preserve">Rebill </t>
  </si>
  <si>
    <t>Total</t>
  </si>
  <si>
    <t>Per day Wages</t>
  </si>
  <si>
    <t> Basic</t>
  </si>
  <si>
    <t>VDA</t>
  </si>
  <si>
    <t>Special Allowance</t>
  </si>
  <si>
    <t>Other Allowance</t>
  </si>
  <si>
    <t>HRA</t>
  </si>
  <si>
    <t xml:space="preserve"> Total Earning</t>
  </si>
  <si>
    <t>Pay Days</t>
  </si>
  <si>
    <t>Spl Allowance</t>
  </si>
  <si>
    <t xml:space="preserve"> PF</t>
  </si>
  <si>
    <t xml:space="preserve"> ESI</t>
  </si>
  <si>
    <t xml:space="preserve"> PT</t>
  </si>
  <si>
    <t>Total Deduction</t>
  </si>
  <si>
    <t xml:space="preserve"> Provident Fund ( 12%) on Basic </t>
  </si>
  <si>
    <t xml:space="preserve"> ESIC ( 3.25% ) on Gross </t>
  </si>
  <si>
    <t>Leave</t>
  </si>
  <si>
    <t xml:space="preserve"> Holiday  </t>
  </si>
  <si>
    <t xml:space="preserve">Uniform </t>
  </si>
  <si>
    <t>Gratuity</t>
  </si>
  <si>
    <t>Emp Id</t>
  </si>
  <si>
    <t xml:space="preserve"> Name</t>
  </si>
  <si>
    <t>Deignation</t>
  </si>
  <si>
    <t>Present Address</t>
  </si>
  <si>
    <t>Permanent Address</t>
  </si>
  <si>
    <t>Pay Mode
(Bank/ Hold)</t>
  </si>
  <si>
    <t>Bank A/C No.</t>
  </si>
  <si>
    <t>Bank Ref. No.</t>
  </si>
  <si>
    <t>Bank IFSC Code</t>
  </si>
  <si>
    <t>ESIC No</t>
  </si>
  <si>
    <t>PF NO</t>
  </si>
  <si>
    <t>Remarks
(Please mention the Change)</t>
  </si>
  <si>
    <t>Earn</t>
  </si>
  <si>
    <t>Deduction</t>
  </si>
  <si>
    <t>Sl. no</t>
  </si>
  <si>
    <t>Gender</t>
  </si>
  <si>
    <t>DOB</t>
  </si>
  <si>
    <t>DOJ</t>
  </si>
  <si>
    <t>ESIC NO</t>
  </si>
  <si>
    <t>UAN NO</t>
  </si>
  <si>
    <t>PAN No</t>
  </si>
  <si>
    <t>Aadhar number</t>
  </si>
  <si>
    <t>Basic Salary</t>
  </si>
  <si>
    <t>DA</t>
  </si>
  <si>
    <t>Special Allowances</t>
  </si>
  <si>
    <t>TA</t>
  </si>
  <si>
    <t>TOTAL</t>
  </si>
  <si>
    <t>Contribution to PF</t>
  </si>
  <si>
    <t>ESIC</t>
  </si>
  <si>
    <t>Profession Tax</t>
  </si>
  <si>
    <t>TDS</t>
  </si>
  <si>
    <t>NET PAYABLE</t>
  </si>
  <si>
    <t>Pay Mode</t>
  </si>
  <si>
    <t>Bank Mode</t>
  </si>
  <si>
    <t>IFSC Code</t>
  </si>
  <si>
    <t>Male</t>
  </si>
  <si>
    <t>NEFT</t>
  </si>
  <si>
    <t>Employee Overtime Sheet</t>
  </si>
  <si>
    <t>Sl no</t>
  </si>
  <si>
    <t>Overtime Rate</t>
  </si>
  <si>
    <t>Earn Amount</t>
  </si>
  <si>
    <t>Transfer From</t>
  </si>
  <si>
    <t xml:space="preserve">Transfer to </t>
  </si>
  <si>
    <t>Location</t>
  </si>
  <si>
    <t>W.E.F</t>
  </si>
  <si>
    <t>EFFECTIVE BRANCH</t>
  </si>
  <si>
    <t>EFFECTIVE ATTENDANCE</t>
  </si>
  <si>
    <t>ESI APPLICABILITY</t>
  </si>
  <si>
    <t>Transfer Request form filled up
(Yes)</t>
  </si>
  <si>
    <t>Approved by District Head</t>
  </si>
  <si>
    <t>FTC</t>
  </si>
  <si>
    <t>No</t>
  </si>
  <si>
    <t>Yes</t>
  </si>
  <si>
    <t>Resigned/ Abscondee</t>
  </si>
  <si>
    <t>Last Date of Working</t>
  </si>
  <si>
    <t>Resignation Submitted</t>
  </si>
  <si>
    <t>Notice Period served</t>
  </si>
  <si>
    <t>SAI SUPPLY AGNCY</t>
  </si>
  <si>
    <t xml:space="preserve"> </t>
  </si>
  <si>
    <t xml:space="preserve">Leave application form                                                                      </t>
  </si>
  <si>
    <t>Leave Information</t>
  </si>
  <si>
    <t>Employee Name:</t>
  </si>
  <si>
    <t>Employee Number:</t>
  </si>
  <si>
    <t>Department:</t>
  </si>
  <si>
    <t>Reporting Manager:</t>
  </si>
  <si>
    <t>Type of Absence Requested:</t>
  </si>
  <si>
    <t>Dates of Absence:  From:</t>
  </si>
  <si>
    <t>To:</t>
  </si>
  <si>
    <t>Reason for Absence:</t>
  </si>
  <si>
    <t xml:space="preserve">You must submit requests for absences, other than sick leave, two days prior to the first day you will be absent. </t>
  </si>
  <si>
    <t>Employee Signature</t>
  </si>
  <si>
    <t>Manager Approval</t>
  </si>
  <si>
    <t>Comments:</t>
  </si>
  <si>
    <t>Manager Signature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</si>
</sst>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 * #,##0_ ;_ * \-#,##0_ ;_ * &quot;-&quot;??_ ;_ @_ "/>
    <numFmt numFmtId="165" formatCode="mmmm\ yyyy"/>
    <numFmt numFmtId="166" formatCode="[$-409]d\-mmm\-yy"/>
    <numFmt numFmtId="167" formatCode="_(* #,##0.00_);_(* \(#,##0.00\);_(* &quot;-&quot;??_);_(@_)"/>
    <numFmt numFmtId="168" formatCode="_ * #,##0.00_ ;_ * \-#,##0.00_ ;_ * &quot;-&quot;??_ ;_ @_ "/>
    <numFmt numFmtId="169" formatCode="[$-409]mmm\-yy"/>
  </numFmts>
  <fonts count="47">
    <font>
      <sz val="11.0"/>
      <color theme="1"/>
      <name val="Calibri"/>
      <scheme val="minor"/>
    </font>
    <font>
      <sz val="11.0"/>
      <color theme="1"/>
      <name val="Calibri"/>
    </font>
    <font>
      <sz val="11.0"/>
      <color theme="1"/>
      <name val="Angsana New"/>
    </font>
    <font>
      <b/>
      <sz val="12.0"/>
      <color theme="0"/>
      <name val="Aparajita"/>
    </font>
    <font>
      <sz val="12.0"/>
      <color theme="0"/>
      <name val="Calibri"/>
    </font>
    <font/>
    <font>
      <b/>
      <sz val="11.0"/>
      <color theme="0"/>
      <name val="Aparajita"/>
    </font>
    <font>
      <b/>
      <sz val="11.0"/>
      <color theme="1"/>
      <name val="Calibri"/>
    </font>
    <font>
      <sz val="9.0"/>
      <color theme="1"/>
      <name val="Verdana"/>
    </font>
    <font>
      <b/>
      <sz val="10.0"/>
      <color theme="0"/>
      <name val="Verdana"/>
    </font>
    <font>
      <b/>
      <sz val="11.0"/>
      <color theme="0"/>
      <name val="Verdana"/>
    </font>
    <font>
      <b/>
      <sz val="10.0"/>
      <color theme="1"/>
      <name val="Verdana"/>
    </font>
    <font>
      <b/>
      <sz val="10.0"/>
      <color rgb="FFFF0000"/>
      <name val="Verdana"/>
    </font>
    <font>
      <b/>
      <sz val="14.0"/>
      <color theme="1"/>
      <name val="Calibri"/>
    </font>
    <font>
      <b/>
      <sz val="10.0"/>
      <color theme="0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6.0"/>
      <color theme="1"/>
      <name val="Calibri"/>
    </font>
    <font>
      <sz val="13.0"/>
      <color theme="0"/>
      <name val="Calibri"/>
    </font>
    <font>
      <sz val="11.0"/>
      <color theme="0"/>
      <name val="Calibri"/>
    </font>
    <font>
      <b/>
      <sz val="9.0"/>
      <color theme="0"/>
      <name val="Calibri"/>
    </font>
    <font>
      <sz val="11.0"/>
      <color rgb="FFFFFFFF"/>
      <name val="Calibri"/>
    </font>
    <font>
      <sz val="10.0"/>
      <color theme="0"/>
      <name val="Calibri"/>
    </font>
    <font>
      <b/>
      <sz val="11.0"/>
      <color theme="0"/>
      <name val="Calibri"/>
    </font>
    <font>
      <sz val="9.0"/>
      <color theme="1"/>
      <name val="Calibri"/>
    </font>
    <font>
      <b/>
      <sz val="10.0"/>
      <color theme="1"/>
      <name val="Tahoma"/>
    </font>
    <font>
      <sz val="10.0"/>
      <color theme="0"/>
      <name val="Verdana"/>
    </font>
    <font>
      <sz val="11.0"/>
      <color rgb="FF1F3864"/>
      <name val="Calibri"/>
    </font>
    <font>
      <sz val="14.0"/>
      <color theme="0"/>
      <name val="Calibri"/>
    </font>
    <font>
      <sz val="12.0"/>
      <color theme="1"/>
      <name val="Calibri"/>
    </font>
    <font>
      <b/>
      <sz val="12.0"/>
      <color theme="1"/>
      <name val="Calibri"/>
    </font>
    <font>
      <b/>
      <sz val="14.0"/>
      <color theme="0"/>
      <name val="Calibri"/>
    </font>
    <font>
      <sz val="10.0"/>
      <color theme="1"/>
      <name val="Verdana"/>
    </font>
    <font>
      <b/>
      <sz val="10.0"/>
      <color theme="1"/>
      <name val="Sitka Small"/>
    </font>
    <font>
      <sz val="10.0"/>
      <color theme="1"/>
      <name val="Cambria"/>
    </font>
    <font>
      <b/>
      <sz val="18.0"/>
      <color rgb="FF2F5496"/>
      <name val="Lucida Bright"/>
    </font>
    <font>
      <color theme="1"/>
      <name val="Calibri"/>
      <scheme val="minor"/>
    </font>
    <font>
      <u/>
      <sz val="9.0"/>
      <color theme="10"/>
      <name val="Arial"/>
    </font>
    <font>
      <b/>
      <sz val="11.0"/>
      <color theme="1"/>
      <name val="Lucida Bright"/>
    </font>
    <font>
      <b/>
      <sz val="12.0"/>
      <color rgb="FFC55A11"/>
      <name val="Lucida Bright"/>
    </font>
    <font>
      <b/>
      <sz val="15.0"/>
      <color rgb="FFFFFFFF"/>
      <name val="Lucida Bright"/>
    </font>
    <font>
      <b/>
      <sz val="9.0"/>
      <color theme="1"/>
      <name val="Calibri"/>
    </font>
    <font>
      <sz val="10.0"/>
      <color theme="1"/>
      <name val="Times New Roman"/>
    </font>
    <font>
      <i/>
      <sz val="11.0"/>
      <color theme="1"/>
      <name val="Calibri"/>
    </font>
    <font>
      <i/>
      <sz val="10.0"/>
      <color theme="1"/>
      <name val="Calibri"/>
    </font>
    <font>
      <b/>
      <sz val="15.0"/>
      <color rgb="FFFFFFFF"/>
      <name val="Calibri"/>
    </font>
    <font>
      <b/>
      <sz val="11.0"/>
      <color theme="0"/>
      <name val="Lucida Bright"/>
    </font>
  </fonts>
  <fills count="31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theme="0"/>
        <bgColor theme="0"/>
      </patternFill>
    </fill>
    <fill>
      <patternFill patternType="solid">
        <fgColor rgb="FF1F3864"/>
        <bgColor rgb="FF1F3864"/>
      </patternFill>
    </fill>
    <fill>
      <patternFill patternType="solid">
        <fgColor rgb="FFC55A11"/>
        <bgColor rgb="FFC55A11"/>
      </patternFill>
    </fill>
    <fill>
      <patternFill patternType="solid">
        <fgColor rgb="FFDEEAF6"/>
        <bgColor rgb="FFDEEAF6"/>
      </patternFill>
    </fill>
    <fill>
      <patternFill patternType="solid">
        <fgColor rgb="FF990099"/>
        <bgColor rgb="FF990099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CCCCFF"/>
        <bgColor rgb="FFCCCCFF"/>
      </patternFill>
    </fill>
    <fill>
      <patternFill patternType="solid">
        <fgColor rgb="FFFBE4D5"/>
        <bgColor rgb="FFFBE4D5"/>
      </patternFill>
    </fill>
    <fill>
      <patternFill patternType="solid">
        <fgColor rgb="FF006600"/>
        <bgColor rgb="FF006600"/>
      </patternFill>
    </fill>
    <fill>
      <patternFill patternType="solid">
        <fgColor rgb="FFFFC000"/>
        <bgColor rgb="FFFFC000"/>
      </patternFill>
    </fill>
    <fill>
      <patternFill patternType="solid">
        <fgColor rgb="FFADB9CA"/>
        <bgColor rgb="FFADB9CA"/>
      </patternFill>
    </fill>
    <fill>
      <patternFill patternType="solid">
        <fgColor rgb="FFBFBFBF"/>
        <bgColor rgb="FFBFBFBF"/>
      </patternFill>
    </fill>
    <fill>
      <patternFill patternType="solid">
        <fgColor rgb="FF0070C0"/>
        <bgColor rgb="FF0070C0"/>
      </patternFill>
    </fill>
    <fill>
      <patternFill patternType="solid">
        <fgColor rgb="FF1E4E79"/>
        <bgColor rgb="FF1E4E79"/>
      </patternFill>
    </fill>
    <fill>
      <patternFill patternType="solid">
        <fgColor rgb="FF2F5496"/>
        <bgColor rgb="FF2F5496"/>
      </patternFill>
    </fill>
    <fill>
      <patternFill patternType="solid">
        <fgColor rgb="FF00B0F0"/>
        <bgColor rgb="FF00B0F0"/>
      </patternFill>
    </fill>
    <fill>
      <patternFill patternType="solid">
        <fgColor rgb="FFF2F2F2"/>
        <bgColor rgb="FFF2F2F2"/>
      </patternFill>
    </fill>
    <fill>
      <patternFill patternType="solid">
        <fgColor rgb="FF000099"/>
        <bgColor rgb="FF000099"/>
      </patternFill>
    </fill>
    <fill>
      <patternFill patternType="solid">
        <fgColor rgb="FF2E75B5"/>
        <bgColor rgb="FF2E75B5"/>
      </patternFill>
    </fill>
    <fill>
      <patternFill patternType="solid">
        <fgColor rgb="FFFF6600"/>
        <bgColor rgb="FFFF6600"/>
      </patternFill>
    </fill>
    <fill>
      <patternFill patternType="solid">
        <fgColor rgb="FF92D050"/>
        <bgColor rgb="FF92D050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548135"/>
        <bgColor rgb="FF548135"/>
      </patternFill>
    </fill>
    <fill>
      <patternFill patternType="solid">
        <fgColor rgb="FFFEF2CB"/>
        <bgColor rgb="FFFEF2CB"/>
      </patternFill>
    </fill>
    <fill>
      <patternFill patternType="solid">
        <fgColor rgb="FF993366"/>
        <bgColor rgb="FF993366"/>
      </patternFill>
    </fill>
    <fill>
      <patternFill patternType="solid">
        <fgColor rgb="FFD0CECE"/>
        <bgColor rgb="FFD0CECE"/>
      </patternFill>
    </fill>
  </fills>
  <borders count="142">
    <border/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2E75B5"/>
      </left>
      <right style="thin">
        <color rgb="FF2E75B5"/>
      </right>
      <top style="thin">
        <color rgb="FF2E75B5"/>
      </top>
      <bottom style="thin">
        <color rgb="FF2E75B5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2E75B5"/>
      </right>
      <top style="thin">
        <color rgb="FF000000"/>
      </top>
      <bottom/>
    </border>
    <border>
      <left style="thin">
        <color rgb="FF2E75B5"/>
      </left>
      <top style="thin">
        <color rgb="FF2E75B5"/>
      </top>
      <bottom style="thin">
        <color rgb="FF2E75B5"/>
      </bottom>
    </border>
    <border>
      <right style="thin">
        <color rgb="FF2E75B5"/>
      </right>
      <top style="thin">
        <color rgb="FF2E75B5"/>
      </top>
      <bottom style="thin">
        <color rgb="FF2E75B5"/>
      </bottom>
    </border>
    <border>
      <left style="thin">
        <color rgb="FF000000"/>
      </left>
      <right/>
      <top/>
      <bottom/>
    </border>
    <border>
      <left style="thin">
        <color rgb="FF000000"/>
      </left>
      <top/>
      <bottom/>
    </border>
    <border>
      <right/>
      <top/>
      <bottom/>
    </border>
    <border>
      <left/>
      <top style="thin">
        <color rgb="FF2E75B5"/>
      </top>
      <bottom style="thin">
        <color rgb="FF2E75B5"/>
      </bottom>
    </border>
    <border>
      <right style="thin">
        <color rgb="FF2E75B5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top style="thin">
        <color rgb="FF000000"/>
      </top>
      <bottom style="thin">
        <color rgb="FF0070C0"/>
      </bottom>
    </border>
    <border>
      <left style="medium">
        <color rgb="FF0070C0"/>
      </left>
      <right/>
      <top/>
      <bottom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2E75B5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2E75B5"/>
      </right>
      <top style="thin">
        <color rgb="FF000000"/>
      </top>
      <bottom style="thin">
        <color rgb="FF000000"/>
      </bottom>
    </border>
    <border>
      <left/>
      <top/>
      <bottom/>
    </border>
    <border>
      <left style="dotted">
        <color rgb="FF2E75B5"/>
      </left>
      <right style="dotted">
        <color rgb="FF2E75B5"/>
      </right>
      <top style="dotted">
        <color rgb="FF2E75B5"/>
      </top>
      <bottom style="dotted">
        <color rgb="FF2E75B5"/>
      </bottom>
    </border>
    <border>
      <left/>
      <right style="dotted">
        <color rgb="FF2E75B5"/>
      </right>
      <top style="dotted">
        <color rgb="FF2E75B5"/>
      </top>
      <bottom style="thin">
        <color rgb="FF000000"/>
      </bottom>
    </border>
    <border>
      <left style="dotted">
        <color rgb="FF2E75B5"/>
      </left>
      <right style="dotted">
        <color rgb="FF2E75B5"/>
      </right>
      <top/>
      <bottom style="dotted">
        <color rgb="FF2E75B5"/>
      </bottom>
    </border>
    <border>
      <left/>
      <right style="dotted">
        <color rgb="FF2E75B5"/>
      </right>
      <top style="thin">
        <color rgb="FF000000"/>
      </top>
      <bottom style="dotted">
        <color rgb="FF2E75B5"/>
      </bottom>
    </border>
    <border>
      <left style="dotted">
        <color rgb="FF2F5496"/>
      </left>
      <top style="dotted">
        <color rgb="FF2F5496"/>
      </top>
    </border>
    <border>
      <right style="dotted">
        <color rgb="FF2F5496"/>
      </right>
      <top style="dotted">
        <color rgb="FF2F5496"/>
      </top>
    </border>
    <border>
      <left style="dotted">
        <color rgb="FF2F5496"/>
      </left>
      <bottom style="dotted">
        <color rgb="FF2F5496"/>
      </bottom>
    </border>
    <border>
      <right style="dotted">
        <color rgb="FF2F5496"/>
      </right>
      <bottom style="dotted">
        <color rgb="FF2F5496"/>
      </bottom>
    </border>
    <border>
      <left style="dotted">
        <color rgb="FF2F5496"/>
      </left>
    </border>
    <border>
      <right style="dotted">
        <color rgb="FF2F5496"/>
      </right>
    </border>
    <border>
      <left style="thin">
        <color rgb="FF2E75B5"/>
      </left>
      <top style="thin">
        <color rgb="FF2E75B5"/>
      </top>
    </border>
    <border>
      <top style="thin">
        <color rgb="FF2E75B5"/>
      </top>
    </border>
    <border>
      <right style="thin">
        <color rgb="FF2E75B5"/>
      </right>
      <top style="thin">
        <color rgb="FF2E75B5"/>
      </top>
    </border>
    <border>
      <left style="thin">
        <color rgb="FF2E75B5"/>
      </left>
      <bottom/>
    </border>
    <border>
      <bottom/>
    </border>
    <border>
      <right style="thin">
        <color rgb="FF2E75B5"/>
      </right>
      <bottom/>
    </border>
    <border>
      <left style="thin">
        <color theme="0"/>
      </left>
      <right style="thin">
        <color theme="0"/>
      </right>
      <top style="thin">
        <color theme="0"/>
      </top>
      <bottom/>
    </border>
    <border>
      <left style="thin">
        <color theme="0"/>
      </left>
      <right/>
      <top style="thin">
        <color theme="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dotted">
        <color rgb="FF2F5496"/>
      </left>
      <right style="dotted">
        <color rgb="FF2F5496"/>
      </right>
      <top style="dotted">
        <color rgb="FF2F5496"/>
      </top>
      <bottom style="dotted">
        <color rgb="FF2F5496"/>
      </bottom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</border>
    <border>
      <left style="thin">
        <color rgb="FF002060"/>
      </left>
      <right style="thin">
        <color rgb="FF002060"/>
      </right>
      <top/>
      <bottom style="thin">
        <color rgb="FF002060"/>
      </bottom>
    </border>
    <border>
      <left style="dotted">
        <color rgb="FF2F5496"/>
      </left>
      <right/>
      <top style="dotted">
        <color rgb="FF2F5496"/>
      </top>
      <bottom style="dotted">
        <color rgb="FF2F5496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dotted">
        <color rgb="FF2F5496"/>
      </top>
      <bottom style="dotted">
        <color rgb="FF2F5496"/>
      </bottom>
    </border>
    <border>
      <left style="thin">
        <color rgb="FF000000"/>
      </left>
      <right style="thin">
        <color rgb="FF000000"/>
      </right>
      <top style="dotted">
        <color rgb="FF2F5496"/>
      </top>
      <bottom style="thin">
        <color rgb="FF000000"/>
      </bottom>
    </border>
    <border>
      <left/>
      <right/>
      <top/>
    </border>
    <border>
      <left/>
      <right/>
    </border>
    <border>
      <top/>
      <bottom/>
    </border>
    <border>
      <left/>
      <right/>
      <bottom style="thin">
        <color rgb="FF2E75B5"/>
      </bottom>
    </border>
    <border>
      <left style="medium">
        <color rgb="FF2E75B5"/>
      </left>
      <top style="medium">
        <color rgb="FF2E75B5"/>
      </top>
    </border>
    <border>
      <top style="medium">
        <color rgb="FF2E75B5"/>
      </top>
    </border>
    <border>
      <right style="medium">
        <color rgb="FF2E75B5"/>
      </right>
      <top style="medium">
        <color rgb="FF2E75B5"/>
      </top>
    </border>
    <border>
      <left style="medium">
        <color rgb="FF2E75B5"/>
      </left>
      <right style="medium">
        <color rgb="FF2E75B5"/>
      </right>
      <top style="medium">
        <color rgb="FF2E75B5"/>
      </top>
    </border>
    <border>
      <left style="thin">
        <color rgb="FF2E75B5"/>
      </left>
      <bottom style="thin">
        <color rgb="FF2E75B5"/>
      </bottom>
    </border>
    <border>
      <bottom style="thin">
        <color rgb="FF2E75B5"/>
      </bottom>
    </border>
    <border>
      <right style="thin">
        <color rgb="FF2E75B5"/>
      </right>
      <bottom style="thin">
        <color rgb="FF2E75B5"/>
      </bottom>
    </border>
    <border>
      <left style="medium">
        <color rgb="FF2E75B5"/>
      </left>
      <bottom style="medium">
        <color rgb="FF2E75B5"/>
      </bottom>
    </border>
    <border>
      <bottom style="medium">
        <color rgb="FF2E75B5"/>
      </bottom>
    </border>
    <border>
      <right style="medium">
        <color rgb="FF2E75B5"/>
      </right>
      <bottom style="medium">
        <color rgb="FF2E75B5"/>
      </bottom>
    </border>
    <border>
      <left style="medium">
        <color rgb="FF2E75B5"/>
      </left>
      <right style="medium">
        <color rgb="FF2E75B5"/>
      </right>
    </border>
    <border>
      <left style="thin">
        <color rgb="FF2E75B5"/>
      </left>
      <right style="thin">
        <color rgb="FF2E75B5"/>
      </right>
      <top style="thin">
        <color rgb="FF2E75B5"/>
      </top>
      <bottom/>
    </border>
    <border>
      <left style="medium">
        <color rgb="FF2E75B5"/>
      </left>
      <right style="thin">
        <color rgb="FF000000"/>
      </right>
      <top style="medium">
        <color rgb="FF2E75B5"/>
      </top>
      <bottom/>
    </border>
    <border>
      <left style="thin">
        <color rgb="FF000000"/>
      </left>
      <right style="thin">
        <color rgb="FF000000"/>
      </right>
      <top style="medium">
        <color rgb="FF2E75B5"/>
      </top>
      <bottom/>
    </border>
    <border>
      <left style="thin">
        <color rgb="FF000000"/>
      </left>
      <right style="medium">
        <color rgb="FF2E75B5"/>
      </right>
      <top style="medium">
        <color rgb="FF2E75B5"/>
      </top>
      <bottom/>
    </border>
    <border>
      <left style="medium">
        <color rgb="FF2E75B5"/>
      </left>
      <right style="thin">
        <color rgb="FF2E75B5"/>
      </right>
      <top/>
      <bottom style="thin">
        <color rgb="FF2E75B5"/>
      </bottom>
    </border>
    <border>
      <left style="thin">
        <color rgb="FF2E75B5"/>
      </left>
      <right style="thin">
        <color rgb="FF2E75B5"/>
      </right>
      <top/>
      <bottom style="thin">
        <color rgb="FF2E75B5"/>
      </bottom>
    </border>
    <border>
      <left style="thin">
        <color rgb="FF2E75B5"/>
      </left>
      <right style="medium">
        <color rgb="FF2E75B5"/>
      </right>
      <top/>
      <bottom style="thin">
        <color rgb="FF2E75B5"/>
      </bottom>
    </border>
    <border>
      <left style="medium">
        <color rgb="FF2E75B5"/>
      </left>
      <right style="medium">
        <color rgb="FF2E75B5"/>
      </right>
      <bottom style="medium">
        <color rgb="FF2E75B5"/>
      </bottom>
    </border>
    <border>
      <left style="medium">
        <color rgb="FF2E75B5"/>
      </left>
      <right style="thin">
        <color rgb="FF2E75B5"/>
      </right>
      <top style="thin">
        <color rgb="FF2E75B5"/>
      </top>
      <bottom style="thin">
        <color rgb="FF2E75B5"/>
      </bottom>
    </border>
    <border>
      <left style="thin">
        <color rgb="FF2E75B5"/>
      </left>
      <right style="medium">
        <color rgb="FF2E75B5"/>
      </right>
      <top style="thin">
        <color rgb="FF2E75B5"/>
      </top>
      <bottom style="thin">
        <color rgb="FF2E75B5"/>
      </bottom>
    </border>
    <border>
      <left style="medium">
        <color rgb="FF2E75B5"/>
      </left>
      <right style="medium">
        <color rgb="FF2E75B5"/>
      </right>
      <bottom style="thin">
        <color rgb="FF2E75B5"/>
      </bottom>
    </border>
    <border>
      <left/>
      <right/>
      <bottom/>
    </border>
    <border>
      <left style="medium">
        <color rgb="FF2E75B5"/>
      </left>
      <right style="medium">
        <color rgb="FF2E75B5"/>
      </right>
      <top style="thin">
        <color rgb="FF2E75B5"/>
      </top>
      <bottom style="thin">
        <color rgb="FF2E75B5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top style="thin">
        <color rgb="FF2F5496"/>
      </top>
      <bottom style="thin">
        <color rgb="FF2F5496"/>
      </bottom>
    </border>
    <border>
      <right style="thin">
        <color rgb="FF2F5496"/>
      </right>
      <top style="thin">
        <color rgb="FF2F5496"/>
      </top>
      <bottom style="thin">
        <color rgb="FF2F5496"/>
      </bottom>
    </border>
    <border>
      <left style="thin">
        <color rgb="FF7F7F7F"/>
      </left>
      <top/>
      <bottom/>
    </border>
    <border>
      <right style="thin">
        <color rgb="FF7F7F7F"/>
      </right>
      <top/>
      <bottom/>
    </border>
    <border>
      <left style="thin">
        <color rgb="FF7F7F7F"/>
      </left>
      <top/>
      <bottom style="thin">
        <color rgb="FF7F7F7F"/>
      </bottom>
    </border>
    <border>
      <top/>
      <bottom style="thin">
        <color rgb="FF7F7F7F"/>
      </bottom>
    </border>
    <border>
      <right/>
      <top/>
      <bottom style="thin">
        <color rgb="FF7F7F7F"/>
      </bottom>
    </border>
    <border>
      <left style="thin">
        <color rgb="FF7F7F7F"/>
      </left>
      <top style="thin">
        <color rgb="FF7F7F7F"/>
      </top>
      <bottom style="thin">
        <color rgb="FF7F7F7F"/>
      </bottom>
    </border>
    <border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</border>
    <border>
      <left style="thin">
        <color rgb="FF7F7F7F"/>
      </left>
      <top style="thin">
        <color rgb="FF7F7F7F"/>
      </top>
      <bottom style="thin">
        <color rgb="FFA5A5A5"/>
      </bottom>
    </border>
    <border>
      <top style="thin">
        <color rgb="FF7F7F7F"/>
      </top>
      <bottom style="thin">
        <color rgb="FFA5A5A5"/>
      </bottom>
    </border>
    <border>
      <right style="thin">
        <color rgb="FF7F7F7F"/>
      </right>
      <top style="thin">
        <color rgb="FF7F7F7F"/>
      </top>
      <bottom style="thin">
        <color rgb="FFA5A5A5"/>
      </bottom>
    </border>
    <border>
      <left style="thin">
        <color rgb="FF2F5496"/>
      </left>
      <right style="thin">
        <color rgb="FF2F5496"/>
      </right>
      <top style="thin">
        <color rgb="FF2F5496"/>
      </top>
      <bottom/>
    </border>
    <border>
      <left style="thin">
        <color rgb="FF7F7F7F"/>
      </left>
      <right/>
      <top style="thin">
        <color rgb="FF7F7F7F"/>
      </top>
      <bottom/>
    </border>
    <border>
      <left style="thin">
        <color rgb="FF7F7F7F"/>
      </left>
      <right style="thin">
        <color rgb="FF7F7F7F"/>
      </right>
      <top style="thin">
        <color rgb="FF7F7F7F"/>
      </top>
      <bottom/>
    </border>
    <border>
      <left style="thin">
        <color rgb="FF7F7F7F"/>
      </left>
      <right style="thin">
        <color rgb="FF7F7F7F"/>
      </right>
      <bottom/>
    </border>
    <border>
      <left style="thin">
        <color rgb="FFA5A5A5"/>
      </left>
      <right style="thin">
        <color rgb="FFA5A5A5"/>
      </right>
      <top style="thin">
        <color rgb="FFA5A5A5"/>
      </top>
    </border>
    <border>
      <left style="thin">
        <color rgb="FF2F5496"/>
      </left>
      <right style="thin">
        <color rgb="FF2F5496"/>
      </right>
      <top style="thin">
        <color rgb="FF2F5496"/>
      </top>
      <bottom style="thin">
        <color rgb="FF2F54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tted">
        <color rgb="FF2E75B5"/>
      </left>
      <top style="dotted">
        <color rgb="FF2E75B5"/>
      </top>
      <bottom style="dotted">
        <color rgb="FF2E75B5"/>
      </bottom>
    </border>
    <border>
      <top style="dotted">
        <color rgb="FF2E75B5"/>
      </top>
      <bottom style="dotted">
        <color rgb="FF2E75B5"/>
      </bottom>
    </border>
    <border>
      <right style="dotted">
        <color rgb="FF2E75B5"/>
      </right>
      <top style="dotted">
        <color rgb="FF2E75B5"/>
      </top>
      <bottom style="dotted">
        <color rgb="FF2E75B5"/>
      </bottom>
    </border>
    <border>
      <top style="thin">
        <color rgb="FF2E75B5"/>
      </top>
      <bottom style="thin">
        <color rgb="FF2E75B5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2E75B5"/>
      </left>
      <right/>
      <top style="thin">
        <color rgb="FF2E75B5"/>
      </top>
      <bottom/>
    </border>
    <border>
      <left/>
      <right/>
      <top style="thin">
        <color rgb="FF2E75B5"/>
      </top>
      <bottom/>
    </border>
    <border>
      <left/>
      <right style="thin">
        <color rgb="FF2E75B5"/>
      </right>
      <top style="thin">
        <color rgb="FF2E75B5"/>
      </top>
      <bottom/>
    </border>
    <border>
      <left/>
      <right style="thin">
        <color rgb="FF7F7F7F"/>
      </right>
      <top style="thin">
        <color rgb="FF2E75B5"/>
      </top>
      <bottom/>
    </border>
    <border>
      <left style="thin">
        <color rgb="FF7F7F7F"/>
      </left>
      <right style="thin">
        <color rgb="FF7F7F7F"/>
      </right>
      <top style="thin">
        <color rgb="FF2E75B5"/>
      </top>
      <bottom/>
    </border>
    <border>
      <left style="thin">
        <color rgb="FF7F7F7F"/>
      </left>
      <right/>
      <top style="thin">
        <color rgb="FF2E75B5"/>
      </top>
      <bottom/>
    </border>
    <border>
      <left/>
      <right style="thin">
        <color rgb="FF2E75B5"/>
      </right>
      <top style="thin">
        <color rgb="FF2E75B5"/>
      </top>
      <bottom style="thin">
        <color rgb="FF2E75B5"/>
      </bottom>
    </border>
    <border>
      <left style="thin">
        <color rgb="FF2E75B5"/>
      </left>
      <right style="thin">
        <color rgb="FF2E75B5"/>
      </right>
      <top style="thin">
        <color rgb="FF2E75B5"/>
      </top>
    </border>
    <border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/>
    </border>
    <border>
      <left style="medium">
        <color rgb="FF2E75B5"/>
      </left>
      <right style="thin">
        <color rgb="FF0070C0"/>
      </right>
      <top style="medium">
        <color rgb="FF2E75B5"/>
      </top>
      <bottom/>
    </border>
    <border>
      <left style="thin">
        <color rgb="FF0070C0"/>
      </left>
      <right style="thin">
        <color rgb="FF0070C0"/>
      </right>
      <top style="medium">
        <color rgb="FF2E75B5"/>
      </top>
      <bottom/>
    </border>
    <border>
      <left style="thin">
        <color rgb="FF0070C0"/>
      </left>
      <right/>
      <top style="medium">
        <color rgb="FF2E75B5"/>
      </top>
      <bottom/>
    </border>
    <border>
      <left style="thin">
        <color rgb="FF2E75B5"/>
      </left>
      <right style="medium">
        <color rgb="FF2E75B5"/>
      </right>
      <top style="medium">
        <color rgb="FF2E75B5"/>
      </top>
      <bottom/>
    </border>
    <border>
      <left style="medium">
        <color rgb="FF0070C0"/>
      </left>
      <top style="medium">
        <color rgb="FF0070C0"/>
      </top>
    </border>
    <border>
      <top style="medium">
        <color rgb="FF0070C0"/>
      </top>
    </border>
    <border>
      <right style="medium">
        <color rgb="FF0070C0"/>
      </right>
      <top style="medium">
        <color rgb="FF0070C0"/>
      </top>
    </border>
    <border>
      <left style="medium">
        <color rgb="FF0070C0"/>
      </left>
      <bottom style="medium">
        <color rgb="FF0070C0"/>
      </bottom>
    </border>
    <border>
      <bottom style="medium">
        <color rgb="FF0070C0"/>
      </bottom>
    </border>
    <border>
      <right style="medium">
        <color rgb="FF0070C0"/>
      </right>
      <bottom style="medium">
        <color rgb="FF0070C0"/>
      </bottom>
    </border>
    <border>
      <left style="medium">
        <color rgb="FF0070C0"/>
      </left>
      <bottom style="thin">
        <color rgb="FF0070C0"/>
      </bottom>
    </border>
    <border>
      <bottom style="thin">
        <color rgb="FF0070C0"/>
      </bottom>
    </border>
    <border>
      <right style="medium">
        <color rgb="FF0070C0"/>
      </right>
      <bottom style="thin">
        <color rgb="FF0070C0"/>
      </bottom>
    </border>
    <border>
      <left style="medium">
        <color rgb="FF0070C0"/>
      </left>
      <top/>
      <bottom/>
    </border>
    <border>
      <right style="medium">
        <color rgb="FF0070C0"/>
      </right>
      <top/>
      <bottom/>
    </border>
    <border>
      <left style="medium">
        <color rgb="FF0070C0"/>
      </left>
    </border>
    <border>
      <bottom style="medium">
        <color rgb="FF000000"/>
      </bottom>
    </border>
    <border>
      <right style="medium">
        <color rgb="FF0070C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70C0"/>
      </right>
      <top style="medium">
        <color rgb="FF000000"/>
      </top>
      <bottom style="medium">
        <color rgb="FF000000"/>
      </bottom>
    </border>
    <border>
      <right style="medium">
        <color rgb="FF0070C0"/>
      </right>
    </border>
    <border>
      <bottom style="medium">
        <color rgb="FF595959"/>
      </bottom>
    </border>
    <border>
      <left style="medium">
        <color rgb="FF0070C0"/>
      </left>
      <bottom style="medium">
        <color rgb="FF595959"/>
      </bottom>
    </border>
    <border>
      <right style="medium">
        <color rgb="FF0070C0"/>
      </right>
      <bottom style="medium">
        <color rgb="FF595959"/>
      </bottom>
    </border>
    <border>
      <left style="medium">
        <color rgb="FF0070C0"/>
      </left>
      <top style="medium">
        <color rgb="FF595959"/>
      </top>
    </border>
    <border>
      <top style="medium">
        <color rgb="FF595959"/>
      </top>
    </border>
    <border>
      <left style="medium">
        <color rgb="FF0070C0"/>
      </left>
      <bottom style="medium">
        <color rgb="FF000000"/>
      </bottom>
    </border>
  </borders>
  <cellStyleXfs count="1">
    <xf borderId="0" fillId="0" fontId="0" numFmtId="0" applyAlignment="1" applyFont="1"/>
  </cellStyleXfs>
  <cellXfs count="31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1" fillId="3" fontId="2" numFmtId="0" xfId="0" applyBorder="1" applyFont="1"/>
    <xf borderId="1" fillId="2" fontId="1" numFmtId="17" xfId="0" applyAlignment="1" applyBorder="1" applyFont="1" applyNumberFormat="1">
      <alignment horizontal="left"/>
    </xf>
    <xf borderId="1" fillId="2" fontId="1" numFmtId="17" xfId="0" applyBorder="1" applyFont="1" applyNumberFormat="1"/>
    <xf borderId="1" fillId="2" fontId="1" numFmtId="17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left" vertical="center"/>
    </xf>
    <xf borderId="2" fillId="4" fontId="3" numFmtId="0" xfId="0" applyAlignment="1" applyBorder="1" applyFill="1" applyFont="1">
      <alignment horizontal="left" vertical="center"/>
    </xf>
    <xf borderId="3" fillId="0" fontId="1" numFmtId="0" xfId="0" applyAlignment="1" applyBorder="1" applyFont="1">
      <alignment horizontal="center"/>
    </xf>
    <xf borderId="4" fillId="5" fontId="4" numFmtId="0" xfId="0" applyAlignment="1" applyBorder="1" applyFill="1" applyFont="1">
      <alignment horizontal="left" vertical="center"/>
    </xf>
    <xf borderId="5" fillId="0" fontId="5" numFmtId="0" xfId="0" applyBorder="1" applyFont="1"/>
    <xf borderId="6" fillId="6" fontId="1" numFmtId="3" xfId="0" applyAlignment="1" applyBorder="1" applyFill="1" applyFont="1" applyNumberFormat="1">
      <alignment horizontal="right"/>
    </xf>
    <xf borderId="7" fillId="0" fontId="5" numFmtId="0" xfId="0" applyBorder="1" applyFont="1"/>
    <xf borderId="0" fillId="0" fontId="2" numFmtId="0" xfId="0" applyFont="1"/>
    <xf borderId="8" fillId="4" fontId="3" numFmtId="0" xfId="0" applyAlignment="1" applyBorder="1" applyFont="1">
      <alignment horizontal="left" vertical="center"/>
    </xf>
    <xf borderId="9" fillId="5" fontId="4" numFmtId="0" xfId="0" applyAlignment="1" applyBorder="1" applyFont="1">
      <alignment horizontal="left" vertical="center"/>
    </xf>
    <xf borderId="10" fillId="0" fontId="5" numFmtId="0" xfId="0" applyBorder="1" applyFont="1"/>
    <xf borderId="11" fillId="6" fontId="1" numFmtId="164" xfId="0" applyAlignment="1" applyBorder="1" applyFont="1" applyNumberFormat="1">
      <alignment horizontal="center"/>
    </xf>
    <xf borderId="3" fillId="0" fontId="1" numFmtId="0" xfId="0" applyAlignment="1" applyBorder="1" applyFont="1">
      <alignment horizontal="center" vertical="center"/>
    </xf>
    <xf borderId="12" fillId="0" fontId="5" numFmtId="0" xfId="0" applyBorder="1" applyFont="1"/>
    <xf borderId="6" fillId="6" fontId="1" numFmtId="164" xfId="0" applyBorder="1" applyFont="1" applyNumberFormat="1"/>
    <xf borderId="13" fillId="4" fontId="3" numFmtId="0" xfId="0" applyAlignment="1" applyBorder="1" applyFont="1">
      <alignment horizontal="left" vertical="center"/>
    </xf>
    <xf borderId="11" fillId="6" fontId="1" numFmtId="1" xfId="0" applyAlignment="1" applyBorder="1" applyFont="1" applyNumberFormat="1">
      <alignment horizontal="right"/>
    </xf>
    <xf borderId="1" fillId="2" fontId="1" numFmtId="0" xfId="0" applyAlignment="1" applyBorder="1" applyFont="1">
      <alignment vertical="center"/>
    </xf>
    <xf borderId="14" fillId="0" fontId="1" numFmtId="0" xfId="0" applyBorder="1" applyFont="1"/>
    <xf borderId="15" fillId="4" fontId="6" numFmtId="0" xfId="0" applyAlignment="1" applyBorder="1" applyFont="1">
      <alignment horizontal="left" vertical="center"/>
    </xf>
    <xf borderId="16" fillId="0" fontId="7" numFmtId="17" xfId="0" applyAlignment="1" applyBorder="1" applyFont="1" applyNumberFormat="1">
      <alignment horizontal="center" vertical="center"/>
    </xf>
    <xf borderId="16" fillId="4" fontId="6" numFmtId="0" xfId="0" applyAlignment="1" applyBorder="1" applyFont="1">
      <alignment horizontal="left" vertical="center"/>
    </xf>
    <xf borderId="16" fillId="0" fontId="1" numFmtId="14" xfId="0" applyAlignment="1" applyBorder="1" applyFont="1" applyNumberFormat="1">
      <alignment horizontal="center" vertical="center"/>
    </xf>
    <xf borderId="17" fillId="5" fontId="4" numFmtId="0" xfId="0" applyAlignment="1" applyBorder="1" applyFont="1">
      <alignment horizontal="left" vertical="center"/>
    </xf>
    <xf borderId="18" fillId="0" fontId="5" numFmtId="0" xfId="0" applyBorder="1" applyFont="1"/>
    <xf borderId="6" fillId="6" fontId="1" numFmtId="2" xfId="0" applyAlignment="1" applyBorder="1" applyFont="1" applyNumberFormat="1">
      <alignment horizontal="right"/>
    </xf>
    <xf borderId="0" fillId="0" fontId="8" numFmtId="0" xfId="0" applyFont="1"/>
    <xf borderId="19" fillId="5" fontId="4" numFmtId="0" xfId="0" applyAlignment="1" applyBorder="1" applyFont="1">
      <alignment horizontal="left" vertical="center"/>
    </xf>
    <xf borderId="20" fillId="0" fontId="5" numFmtId="0" xfId="0" applyBorder="1" applyFont="1"/>
    <xf borderId="6" fillId="6" fontId="1" numFmtId="0" xfId="0" applyAlignment="1" applyBorder="1" applyFont="1">
      <alignment horizontal="center"/>
    </xf>
    <xf borderId="21" fillId="3" fontId="4" numFmtId="0" xfId="0" applyAlignment="1" applyBorder="1" applyFont="1">
      <alignment horizontal="left" vertical="center"/>
    </xf>
    <xf borderId="21" fillId="3" fontId="1" numFmtId="3" xfId="0" applyAlignment="1" applyBorder="1" applyFont="1" applyNumberFormat="1">
      <alignment horizontal="center"/>
    </xf>
    <xf borderId="0" fillId="0" fontId="1" numFmtId="0" xfId="0" applyFont="1"/>
    <xf borderId="21" fillId="3" fontId="1" numFmtId="1" xfId="0" applyAlignment="1" applyBorder="1" applyFont="1" applyNumberFormat="1">
      <alignment horizontal="center"/>
    </xf>
    <xf borderId="21" fillId="3" fontId="1" numFmtId="0" xfId="0" applyAlignment="1" applyBorder="1" applyFont="1">
      <alignment horizontal="center"/>
    </xf>
    <xf borderId="21" fillId="7" fontId="9" numFmtId="0" xfId="0" applyAlignment="1" applyBorder="1" applyFill="1" applyFont="1">
      <alignment horizontal="center"/>
    </xf>
    <xf borderId="1" fillId="7" fontId="10" numFmtId="14" xfId="0" applyAlignment="1" applyBorder="1" applyFont="1" applyNumberFormat="1">
      <alignment horizontal="center" vertical="center"/>
    </xf>
    <xf borderId="22" fillId="3" fontId="11" numFmtId="0" xfId="0" applyAlignment="1" applyBorder="1" applyFont="1">
      <alignment horizontal="left" vertical="center"/>
    </xf>
    <xf borderId="23" fillId="8" fontId="11" numFmtId="0" xfId="0" applyAlignment="1" applyBorder="1" applyFill="1" applyFont="1">
      <alignment horizontal="left" vertical="center"/>
    </xf>
    <xf borderId="24" fillId="3" fontId="11" numFmtId="0" xfId="0" applyAlignment="1" applyBorder="1" applyFont="1">
      <alignment horizontal="left" vertical="center"/>
    </xf>
    <xf borderId="25" fillId="9" fontId="11" numFmtId="0" xfId="0" applyAlignment="1" applyBorder="1" applyFill="1" applyFont="1">
      <alignment horizontal="left" vertical="center"/>
    </xf>
    <xf borderId="26" fillId="10" fontId="12" numFmtId="0" xfId="0" applyAlignment="1" applyBorder="1" applyFill="1" applyFont="1">
      <alignment horizontal="left" vertical="center"/>
    </xf>
    <xf borderId="27" fillId="0" fontId="5" numFmtId="0" xfId="0" applyBorder="1" applyFont="1"/>
    <xf borderId="28" fillId="0" fontId="5" numFmtId="0" xfId="0" applyBorder="1" applyFont="1"/>
    <xf borderId="29" fillId="0" fontId="5" numFmtId="0" xfId="0" applyBorder="1" applyFont="1"/>
    <xf borderId="26" fillId="10" fontId="12" numFmtId="0" xfId="0" applyAlignment="1" applyBorder="1" applyFont="1">
      <alignment horizontal="left" shrinkToFit="0" vertical="center" wrapText="1"/>
    </xf>
    <xf borderId="30" fillId="0" fontId="5" numFmtId="0" xfId="0" applyBorder="1" applyFont="1"/>
    <xf borderId="31" fillId="0" fontId="5" numFmtId="0" xfId="0" applyBorder="1" applyFont="1"/>
    <xf borderId="32" fillId="11" fontId="13" numFmtId="0" xfId="0" applyAlignment="1" applyBorder="1" applyFill="1" applyFont="1">
      <alignment horizontal="center" shrinkToFit="0" vertical="center" wrapText="1"/>
    </xf>
    <xf borderId="33" fillId="0" fontId="5" numFmtId="0" xfId="0" applyBorder="1" applyFont="1"/>
    <xf borderId="34" fillId="0" fontId="5" numFmtId="0" xfId="0" applyBorder="1" applyFont="1"/>
    <xf borderId="35" fillId="0" fontId="5" numFmtId="0" xfId="0" applyBorder="1" applyFont="1"/>
    <xf borderId="36" fillId="0" fontId="5" numFmtId="0" xfId="0" applyBorder="1" applyFont="1"/>
    <xf borderId="37" fillId="0" fontId="5" numFmtId="0" xfId="0" applyBorder="1" applyFont="1"/>
    <xf borderId="38" fillId="12" fontId="14" numFmtId="0" xfId="0" applyAlignment="1" applyBorder="1" applyFill="1" applyFont="1">
      <alignment horizontal="center" vertical="center"/>
    </xf>
    <xf borderId="39" fillId="12" fontId="14" numFmtId="0" xfId="0" applyAlignment="1" applyBorder="1" applyFont="1">
      <alignment horizontal="center" vertical="center"/>
    </xf>
    <xf borderId="40" fillId="12" fontId="14" numFmtId="0" xfId="0" applyAlignment="1" applyBorder="1" applyFont="1">
      <alignment horizontal="center" vertical="center"/>
    </xf>
    <xf borderId="41" fillId="0" fontId="15" numFmtId="0" xfId="0" applyAlignment="1" applyBorder="1" applyFont="1">
      <alignment horizontal="center" vertical="center"/>
    </xf>
    <xf borderId="41" fillId="0" fontId="16" numFmtId="0" xfId="0" applyAlignment="1" applyBorder="1" applyFont="1">
      <alignment vertical="center"/>
    </xf>
    <xf borderId="42" fillId="3" fontId="1" numFmtId="0" xfId="0" applyAlignment="1" applyBorder="1" applyFont="1">
      <alignment vertical="center"/>
    </xf>
    <xf borderId="43" fillId="3" fontId="1" numFmtId="1" xfId="0" applyAlignment="1" applyBorder="1" applyFont="1" applyNumberFormat="1">
      <alignment horizontal="left" vertical="center"/>
    </xf>
    <xf borderId="41" fillId="9" fontId="1" numFmtId="49" xfId="0" applyBorder="1" applyFont="1" applyNumberFormat="1"/>
    <xf borderId="41" fillId="9" fontId="1" numFmtId="0" xfId="0" applyBorder="1" applyFont="1"/>
    <xf borderId="41" fillId="0" fontId="1" numFmtId="0" xfId="0" applyAlignment="1" applyBorder="1" applyFont="1">
      <alignment horizontal="center" vertical="center"/>
    </xf>
    <xf borderId="41" fillId="13" fontId="1" numFmtId="0" xfId="0" applyBorder="1" applyFill="1" applyFont="1"/>
    <xf borderId="41" fillId="13" fontId="1" numFmtId="14" xfId="0" applyAlignment="1" applyBorder="1" applyFont="1" applyNumberFormat="1">
      <alignment horizontal="center" vertical="center"/>
    </xf>
    <xf borderId="41" fillId="8" fontId="1" numFmtId="0" xfId="0" applyBorder="1" applyFont="1"/>
    <xf borderId="44" fillId="13" fontId="1" numFmtId="49" xfId="0" applyBorder="1" applyFont="1" applyNumberFormat="1"/>
    <xf borderId="42" fillId="3" fontId="1" numFmtId="1" xfId="0" applyAlignment="1" applyBorder="1" applyFont="1" applyNumberFormat="1">
      <alignment horizontal="left" vertical="center"/>
    </xf>
    <xf borderId="45" fillId="0" fontId="1" numFmtId="0" xfId="0" applyBorder="1" applyFont="1"/>
    <xf borderId="41" fillId="9" fontId="15" numFmtId="49" xfId="0" applyBorder="1" applyFont="1" applyNumberFormat="1"/>
    <xf borderId="41" fillId="9" fontId="15" numFmtId="0" xfId="0" applyBorder="1" applyFont="1"/>
    <xf borderId="41" fillId="0" fontId="1" numFmtId="0" xfId="0" applyAlignment="1" applyBorder="1" applyFont="1">
      <alignment horizontal="left" vertical="center"/>
    </xf>
    <xf borderId="41" fillId="13" fontId="15" numFmtId="0" xfId="0" applyBorder="1" applyFont="1"/>
    <xf borderId="41" fillId="8" fontId="15" numFmtId="0" xfId="0" applyBorder="1" applyFont="1"/>
    <xf borderId="41" fillId="0" fontId="15" numFmtId="49" xfId="0" applyBorder="1" applyFont="1" applyNumberFormat="1"/>
    <xf borderId="41" fillId="0" fontId="15" numFmtId="0" xfId="0" applyBorder="1" applyFont="1"/>
    <xf borderId="41" fillId="0" fontId="1" numFmtId="0" xfId="0" applyBorder="1" applyFont="1"/>
    <xf borderId="44" fillId="13" fontId="15" numFmtId="49" xfId="0" applyBorder="1" applyFont="1" applyNumberFormat="1"/>
    <xf borderId="41" fillId="0" fontId="1" numFmtId="17" xfId="0" applyBorder="1" applyFont="1" applyNumberFormat="1"/>
    <xf borderId="42" fillId="0" fontId="1" numFmtId="0" xfId="0" applyAlignment="1" applyBorder="1" applyFont="1">
      <alignment vertical="center"/>
    </xf>
    <xf borderId="46" fillId="0" fontId="15" numFmtId="0" xfId="0" applyBorder="1" applyFont="1"/>
    <xf borderId="47" fillId="0" fontId="15" numFmtId="0" xfId="0" applyBorder="1" applyFont="1"/>
    <xf borderId="48" fillId="2" fontId="1" numFmtId="0" xfId="0" applyAlignment="1" applyBorder="1" applyFont="1">
      <alignment horizontal="center"/>
    </xf>
    <xf borderId="3" fillId="14" fontId="1" numFmtId="17" xfId="0" applyAlignment="1" applyBorder="1" applyFill="1" applyFont="1" applyNumberFormat="1">
      <alignment horizontal="center" vertical="center"/>
    </xf>
    <xf borderId="49" fillId="0" fontId="5" numFmtId="0" xfId="0" applyBorder="1" applyFont="1"/>
    <xf borderId="1" fillId="2" fontId="7" numFmtId="0" xfId="0" applyAlignment="1" applyBorder="1" applyFont="1">
      <alignment horizontal="center" vertical="center"/>
    </xf>
    <xf borderId="1" fillId="2" fontId="7" numFmtId="0" xfId="0" applyBorder="1" applyFont="1"/>
    <xf borderId="21" fillId="2" fontId="7" numFmtId="0" xfId="0" applyAlignment="1" applyBorder="1" applyFont="1">
      <alignment horizontal="center"/>
    </xf>
    <xf borderId="50" fillId="0" fontId="5" numFmtId="0" xfId="0" applyBorder="1" applyFont="1"/>
    <xf borderId="51" fillId="0" fontId="5" numFmtId="0" xfId="0" applyBorder="1" applyFont="1"/>
    <xf borderId="32" fillId="15" fontId="17" numFmtId="0" xfId="0" applyAlignment="1" applyBorder="1" applyFill="1" applyFont="1">
      <alignment horizontal="center" vertical="center"/>
    </xf>
    <xf borderId="48" fillId="2" fontId="17" numFmtId="0" xfId="0" applyAlignment="1" applyBorder="1" applyFont="1">
      <alignment horizontal="center" vertical="center"/>
    </xf>
    <xf borderId="52" fillId="16" fontId="18" numFmtId="0" xfId="0" applyAlignment="1" applyBorder="1" applyFill="1" applyFont="1">
      <alignment horizontal="center" vertical="center"/>
    </xf>
    <xf borderId="53" fillId="0" fontId="5" numFmtId="0" xfId="0" applyBorder="1" applyFont="1"/>
    <xf borderId="54" fillId="0" fontId="5" numFmtId="0" xfId="0" applyBorder="1" applyFont="1"/>
    <xf borderId="55" fillId="17" fontId="4" numFmtId="0" xfId="0" applyAlignment="1" applyBorder="1" applyFill="1" applyFont="1">
      <alignment horizontal="center" vertical="center"/>
    </xf>
    <xf borderId="56" fillId="0" fontId="5" numFmtId="0" xfId="0" applyBorder="1" applyFont="1"/>
    <xf borderId="57" fillId="0" fontId="5" numFmtId="0" xfId="0" applyBorder="1" applyFont="1"/>
    <xf borderId="58" fillId="0" fontId="5" numFmtId="0" xfId="0" applyBorder="1" applyFont="1"/>
    <xf borderId="59" fillId="0" fontId="5" numFmtId="0" xfId="0" applyBorder="1" applyFont="1"/>
    <xf borderId="60" fillId="0" fontId="5" numFmtId="0" xfId="0" applyBorder="1" applyFont="1"/>
    <xf borderId="61" fillId="0" fontId="5" numFmtId="0" xfId="0" applyBorder="1" applyFont="1"/>
    <xf borderId="62" fillId="0" fontId="5" numFmtId="0" xfId="0" applyBorder="1" applyFont="1"/>
    <xf borderId="63" fillId="18" fontId="19" numFmtId="0" xfId="0" applyAlignment="1" applyBorder="1" applyFill="1" applyFont="1">
      <alignment horizontal="center" vertical="center"/>
    </xf>
    <xf borderId="64" fillId="17" fontId="19" numFmtId="0" xfId="0" applyAlignment="1" applyBorder="1" applyFont="1">
      <alignment horizontal="center" vertical="center"/>
    </xf>
    <xf borderId="65" fillId="17" fontId="19" numFmtId="0" xfId="0" applyAlignment="1" applyBorder="1" applyFont="1">
      <alignment horizontal="center" vertical="center"/>
    </xf>
    <xf borderId="66" fillId="17" fontId="19" numFmtId="0" xfId="0" applyAlignment="1" applyBorder="1" applyFont="1">
      <alignment horizontal="center" vertical="center"/>
    </xf>
    <xf borderId="67" fillId="19" fontId="20" numFmtId="0" xfId="0" applyAlignment="1" applyBorder="1" applyFill="1" applyFont="1">
      <alignment horizontal="center" vertical="center"/>
    </xf>
    <xf borderId="68" fillId="19" fontId="20" numFmtId="0" xfId="0" applyAlignment="1" applyBorder="1" applyFont="1">
      <alignment horizontal="center" shrinkToFit="0" vertical="center" wrapText="1"/>
    </xf>
    <xf borderId="69" fillId="19" fontId="20" numFmtId="0" xfId="0" applyAlignment="1" applyBorder="1" applyFont="1">
      <alignment horizontal="center" shrinkToFit="0" vertical="center" wrapText="1"/>
    </xf>
    <xf borderId="70" fillId="0" fontId="5" numFmtId="0" xfId="0" applyBorder="1" applyFont="1"/>
    <xf borderId="41" fillId="0" fontId="1" numFmtId="0" xfId="0" applyAlignment="1" applyBorder="1" applyFont="1">
      <alignment horizontal="left"/>
    </xf>
    <xf borderId="41" fillId="0" fontId="1" numFmtId="1" xfId="0" applyAlignment="1" applyBorder="1" applyFont="1" applyNumberFormat="1">
      <alignment horizontal="center" vertical="center"/>
    </xf>
    <xf borderId="41" fillId="0" fontId="1" numFmtId="17" xfId="0" applyAlignment="1" applyBorder="1" applyFont="1" applyNumberFormat="1">
      <alignment horizontal="center"/>
    </xf>
    <xf borderId="41" fillId="0" fontId="1" numFmtId="0" xfId="0" applyAlignment="1" applyBorder="1" applyFont="1">
      <alignment horizontal="center"/>
    </xf>
    <xf borderId="71" fillId="20" fontId="1" numFmtId="0" xfId="0" applyAlignment="1" applyBorder="1" applyFill="1" applyFont="1">
      <alignment horizontal="center" vertical="center"/>
    </xf>
    <xf borderId="71" fillId="20" fontId="21" numFmtId="0" xfId="0" applyAlignment="1" applyBorder="1" applyFont="1">
      <alignment horizontal="center" readingOrder="0" vertical="center"/>
    </xf>
    <xf borderId="3" fillId="20" fontId="1" numFmtId="0" xfId="0" applyAlignment="1" applyBorder="1" applyFont="1">
      <alignment horizontal="center" vertical="center"/>
    </xf>
    <xf borderId="71" fillId="0" fontId="1" numFmtId="0" xfId="0" applyAlignment="1" applyBorder="1" applyFont="1">
      <alignment horizontal="center"/>
    </xf>
    <xf borderId="72" fillId="0" fontId="1" numFmtId="0" xfId="0" applyAlignment="1" applyBorder="1" applyFont="1">
      <alignment horizontal="center"/>
    </xf>
    <xf borderId="73" fillId="0" fontId="1" numFmtId="0" xfId="0" applyBorder="1" applyFont="1"/>
    <xf borderId="74" fillId="0" fontId="5" numFmtId="0" xfId="0" applyBorder="1" applyFont="1"/>
    <xf borderId="75" fillId="0" fontId="1" numFmtId="0" xfId="0" applyBorder="1" applyFont="1"/>
    <xf borderId="76" fillId="21" fontId="22" numFmtId="0" xfId="0" applyAlignment="1" applyBorder="1" applyFill="1" applyFont="1">
      <alignment horizontal="left" vertical="center"/>
    </xf>
    <xf borderId="77" fillId="0" fontId="5" numFmtId="0" xfId="0" applyBorder="1" applyFont="1"/>
    <xf borderId="78" fillId="0" fontId="5" numFmtId="0" xfId="0" applyBorder="1" applyFont="1"/>
    <xf borderId="79" fillId="0" fontId="15" numFmtId="0" xfId="0" applyAlignment="1" applyBorder="1" applyFont="1">
      <alignment horizontal="center" vertical="center"/>
    </xf>
    <xf borderId="79" fillId="0" fontId="5" numFmtId="0" xfId="0" applyBorder="1" applyFont="1"/>
    <xf borderId="80" fillId="0" fontId="5" numFmtId="0" xfId="0" applyBorder="1" applyFont="1"/>
    <xf borderId="79" fillId="0" fontId="16" numFmtId="165" xfId="0" applyAlignment="1" applyBorder="1" applyFont="1" applyNumberFormat="1">
      <alignment horizontal="center" vertical="center"/>
    </xf>
    <xf borderId="1" fillId="2" fontId="19" numFmtId="0" xfId="0" applyBorder="1" applyFont="1"/>
    <xf borderId="81" fillId="21" fontId="23" numFmtId="0" xfId="0" applyAlignment="1" applyBorder="1" applyFont="1">
      <alignment horizontal="center" shrinkToFit="0" vertical="center" wrapText="1"/>
    </xf>
    <xf borderId="82" fillId="0" fontId="5" numFmtId="0" xfId="0" applyBorder="1" applyFont="1"/>
    <xf borderId="83" fillId="21" fontId="23" numFmtId="0" xfId="0" applyAlignment="1" applyBorder="1" applyFont="1">
      <alignment horizontal="center" vertical="center"/>
    </xf>
    <xf borderId="84" fillId="0" fontId="5" numFmtId="0" xfId="0" applyBorder="1" applyFont="1"/>
    <xf borderId="85" fillId="0" fontId="5" numFmtId="0" xfId="0" applyBorder="1" applyFont="1"/>
    <xf borderId="81" fillId="21" fontId="14" numFmtId="0" xfId="0" applyAlignment="1" applyBorder="1" applyFont="1">
      <alignment horizontal="center" vertical="center"/>
    </xf>
    <xf borderId="86" fillId="21" fontId="23" numFmtId="0" xfId="0" applyAlignment="1" applyBorder="1" applyFont="1">
      <alignment horizontal="center" vertical="center"/>
    </xf>
    <xf borderId="87" fillId="0" fontId="5" numFmtId="0" xfId="0" applyBorder="1" applyFont="1"/>
    <xf borderId="88" fillId="0" fontId="5" numFmtId="0" xfId="0" applyBorder="1" applyFont="1"/>
    <xf borderId="89" fillId="22" fontId="14" numFmtId="2" xfId="0" applyAlignment="1" applyBorder="1" applyFill="1" applyFont="1" applyNumberFormat="1">
      <alignment horizontal="center" vertical="center"/>
    </xf>
    <xf borderId="90" fillId="21" fontId="14" numFmtId="0" xfId="0" applyAlignment="1" applyBorder="1" applyFont="1">
      <alignment horizontal="center" shrinkToFit="0" vertical="center" wrapText="1"/>
    </xf>
    <xf borderId="91" fillId="0" fontId="5" numFmtId="0" xfId="0" applyBorder="1" applyFont="1"/>
    <xf borderId="92" fillId="0" fontId="5" numFmtId="0" xfId="0" applyBorder="1" applyFont="1"/>
    <xf borderId="89" fillId="22" fontId="14" numFmtId="0" xfId="0" applyAlignment="1" applyBorder="1" applyFont="1">
      <alignment horizontal="center" vertical="center"/>
    </xf>
    <xf borderId="89" fillId="22" fontId="14" numFmtId="0" xfId="0" applyAlignment="1" applyBorder="1" applyFont="1">
      <alignment horizontal="center" shrinkToFit="0" vertical="center" wrapText="1"/>
    </xf>
    <xf borderId="93" fillId="11" fontId="1" numFmtId="0" xfId="0" applyAlignment="1" applyBorder="1" applyFont="1">
      <alignment horizontal="center" vertical="center"/>
    </xf>
    <xf borderId="93" fillId="11" fontId="1" numFmtId="0" xfId="0" applyAlignment="1" applyBorder="1" applyFont="1">
      <alignment horizontal="center" shrinkToFit="0" vertical="center" wrapText="1"/>
    </xf>
    <xf borderId="89" fillId="0" fontId="1" numFmtId="0" xfId="0" applyAlignment="1" applyBorder="1" applyFont="1">
      <alignment horizontal="center" shrinkToFit="0" vertical="center" wrapText="1"/>
    </xf>
    <xf borderId="94" fillId="23" fontId="23" numFmtId="0" xfId="0" applyAlignment="1" applyBorder="1" applyFill="1" applyFont="1">
      <alignment horizontal="center" shrinkToFit="0" vertical="center" wrapText="1"/>
    </xf>
    <xf borderId="95" fillId="19" fontId="23" numFmtId="0" xfId="0" applyAlignment="1" applyBorder="1" applyFont="1">
      <alignment horizontal="center" readingOrder="1" shrinkToFit="0" vertical="center" wrapText="1"/>
    </xf>
    <xf borderId="94" fillId="19" fontId="23" numFmtId="0" xfId="0" applyAlignment="1" applyBorder="1" applyFont="1">
      <alignment horizontal="center" readingOrder="1" shrinkToFit="0" vertical="center" wrapText="1"/>
    </xf>
    <xf borderId="63" fillId="24" fontId="7" numFmtId="2" xfId="0" applyAlignment="1" applyBorder="1" applyFill="1" applyFont="1" applyNumberFormat="1">
      <alignment horizontal="center" vertical="center"/>
    </xf>
    <xf borderId="89" fillId="0" fontId="15" numFmtId="0" xfId="0" applyAlignment="1" applyBorder="1" applyFont="1">
      <alignment horizontal="center" shrinkToFit="0" vertical="center" wrapText="1"/>
    </xf>
    <xf borderId="95" fillId="19" fontId="14" numFmtId="0" xfId="0" applyAlignment="1" applyBorder="1" applyFont="1">
      <alignment horizontal="center" shrinkToFit="0" vertical="center" wrapText="1"/>
    </xf>
    <xf borderId="89" fillId="0" fontId="16" numFmtId="2" xfId="0" applyAlignment="1" applyBorder="1" applyFont="1" applyNumberFormat="1">
      <alignment horizontal="center" shrinkToFit="0" vertical="center" wrapText="1"/>
    </xf>
    <xf borderId="89" fillId="0" fontId="16" numFmtId="2" xfId="0" applyAlignment="1" applyBorder="1" applyFont="1" applyNumberFormat="1">
      <alignment horizontal="center" vertical="center"/>
    </xf>
    <xf borderId="96" fillId="0" fontId="5" numFmtId="0" xfId="0" applyBorder="1" applyFont="1"/>
    <xf borderId="97" fillId="0" fontId="15" numFmtId="0" xfId="0" applyAlignment="1" applyBorder="1" applyFont="1">
      <alignment horizontal="center" shrinkToFit="0" vertical="center" wrapText="1"/>
    </xf>
    <xf borderId="97" fillId="0" fontId="24" numFmtId="0" xfId="0" applyAlignment="1" applyBorder="1" applyFont="1">
      <alignment horizontal="center" shrinkToFit="0" vertical="center" wrapText="1"/>
    </xf>
    <xf borderId="41" fillId="20" fontId="1" numFmtId="0" xfId="0" applyAlignment="1" applyBorder="1" applyFont="1">
      <alignment horizontal="center" vertical="center"/>
    </xf>
    <xf borderId="41" fillId="3" fontId="1" numFmtId="0" xfId="0" applyBorder="1" applyFont="1"/>
    <xf borderId="41" fillId="3" fontId="1" numFmtId="1" xfId="0" applyAlignment="1" applyBorder="1" applyFont="1" applyNumberFormat="1">
      <alignment horizontal="center" vertical="center"/>
    </xf>
    <xf borderId="41" fillId="3" fontId="1" numFmtId="166" xfId="0" applyAlignment="1" applyBorder="1" applyFont="1" applyNumberFormat="1">
      <alignment horizontal="center"/>
    </xf>
    <xf borderId="41" fillId="0" fontId="1" numFmtId="164" xfId="0" applyBorder="1" applyFont="1" applyNumberFormat="1"/>
    <xf borderId="41" fillId="0" fontId="1" numFmtId="1" xfId="0" applyBorder="1" applyFont="1" applyNumberFormat="1"/>
    <xf borderId="98" fillId="25" fontId="7" numFmtId="3" xfId="0" applyAlignment="1" applyBorder="1" applyFill="1" applyFont="1" applyNumberFormat="1">
      <alignment horizontal="center"/>
    </xf>
    <xf borderId="41" fillId="0" fontId="15" numFmtId="164" xfId="0" applyAlignment="1" applyBorder="1" applyFont="1" applyNumberFormat="1">
      <alignment horizontal="center"/>
    </xf>
    <xf borderId="41" fillId="0" fontId="15" numFmtId="0" xfId="0" applyAlignment="1" applyBorder="1" applyFont="1">
      <alignment horizontal="center"/>
    </xf>
    <xf borderId="41" fillId="0" fontId="16" numFmtId="164" xfId="0" applyAlignment="1" applyBorder="1" applyFont="1" applyNumberFormat="1">
      <alignment horizontal="center"/>
    </xf>
    <xf borderId="99" fillId="3" fontId="24" numFmtId="167" xfId="0" applyAlignment="1" applyBorder="1" applyFont="1" applyNumberFormat="1">
      <alignment horizontal="center"/>
    </xf>
    <xf borderId="99" fillId="0" fontId="24" numFmtId="3" xfId="0" applyAlignment="1" applyBorder="1" applyFont="1" applyNumberFormat="1">
      <alignment horizontal="center"/>
    </xf>
    <xf borderId="41" fillId="0" fontId="15" numFmtId="168" xfId="0" applyAlignment="1" applyBorder="1" applyFont="1" applyNumberFormat="1">
      <alignment horizontal="center"/>
    </xf>
    <xf borderId="41" fillId="0" fontId="16" numFmtId="164" xfId="0" applyAlignment="1" applyBorder="1" applyFont="1" applyNumberFormat="1">
      <alignment horizontal="center" vertical="center"/>
    </xf>
    <xf borderId="41" fillId="0" fontId="15" numFmtId="2" xfId="0" applyAlignment="1" applyBorder="1" applyFont="1" applyNumberFormat="1">
      <alignment horizontal="center"/>
    </xf>
    <xf borderId="41" fillId="0" fontId="16" numFmtId="3" xfId="0" applyAlignment="1" applyBorder="1" applyFont="1" applyNumberFormat="1">
      <alignment horizontal="center"/>
    </xf>
    <xf borderId="41" fillId="0" fontId="16" numFmtId="2" xfId="0" applyAlignment="1" applyBorder="1" applyFont="1" applyNumberFormat="1">
      <alignment horizontal="center"/>
    </xf>
    <xf borderId="1" fillId="2" fontId="1" numFmtId="164" xfId="0" applyBorder="1" applyFont="1" applyNumberFormat="1"/>
    <xf borderId="1" fillId="2" fontId="1" numFmtId="167" xfId="0" applyBorder="1" applyFont="1" applyNumberFormat="1"/>
    <xf borderId="1" fillId="2" fontId="1" numFmtId="168" xfId="0" applyBorder="1" applyFont="1" applyNumberFormat="1"/>
    <xf borderId="1" fillId="2" fontId="1" numFmtId="2" xfId="0" applyBorder="1" applyFont="1" applyNumberFormat="1"/>
    <xf borderId="100" fillId="26" fontId="25" numFmtId="0" xfId="0" applyAlignment="1" applyBorder="1" applyFill="1" applyFont="1">
      <alignment horizontal="left" vertical="center"/>
    </xf>
    <xf borderId="101" fillId="0" fontId="5" numFmtId="0" xfId="0" applyBorder="1" applyFont="1"/>
    <xf borderId="102" fillId="0" fontId="5" numFmtId="0" xfId="0" applyBorder="1" applyFont="1"/>
    <xf borderId="22" fillId="9" fontId="7" numFmtId="169" xfId="0" applyAlignment="1" applyBorder="1" applyFont="1" applyNumberFormat="1">
      <alignment vertical="center"/>
    </xf>
    <xf borderId="22" fillId="18" fontId="26" numFmtId="0" xfId="0" applyAlignment="1" applyBorder="1" applyFont="1">
      <alignment horizontal="left" vertical="center"/>
    </xf>
    <xf borderId="22" fillId="18" fontId="26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/>
    </xf>
    <xf borderId="22" fillId="0" fontId="1" numFmtId="0" xfId="0" applyBorder="1" applyFont="1"/>
    <xf borderId="22" fillId="0" fontId="8" numFmtId="0" xfId="0" applyBorder="1" applyFont="1"/>
    <xf borderId="3" fillId="19" fontId="23" numFmtId="0" xfId="0" applyAlignment="1" applyBorder="1" applyFont="1">
      <alignment vertical="center"/>
    </xf>
    <xf borderId="3" fillId="15" fontId="1" numFmtId="17" xfId="0" applyAlignment="1" applyBorder="1" applyFont="1" applyNumberFormat="1">
      <alignment horizontal="left" vertical="center"/>
    </xf>
    <xf borderId="11" fillId="9" fontId="7" numFmtId="0" xfId="0" applyAlignment="1" applyBorder="1" applyFont="1">
      <alignment horizontal="center"/>
    </xf>
    <xf borderId="103" fillId="0" fontId="5" numFmtId="0" xfId="0" applyBorder="1" applyFont="1"/>
    <xf borderId="6" fillId="9" fontId="7" numFmtId="0" xfId="0" applyAlignment="1" applyBorder="1" applyFont="1">
      <alignment horizontal="center"/>
    </xf>
    <xf borderId="40" fillId="22" fontId="23" numFmtId="0" xfId="0" applyAlignment="1" applyBorder="1" applyFont="1">
      <alignment horizontal="center" vertical="center"/>
    </xf>
    <xf borderId="40" fillId="22" fontId="23" numFmtId="0" xfId="0" applyAlignment="1" applyBorder="1" applyFont="1">
      <alignment horizontal="center" shrinkToFit="0" vertical="center" wrapText="1"/>
    </xf>
    <xf borderId="104" fillId="22" fontId="23" numFmtId="0" xfId="0" applyAlignment="1" applyBorder="1" applyFont="1">
      <alignment horizontal="center" vertical="center"/>
    </xf>
    <xf borderId="104" fillId="27" fontId="23" numFmtId="0" xfId="0" applyAlignment="1" applyBorder="1" applyFill="1" applyFont="1">
      <alignment horizontal="center" shrinkToFit="0" vertical="center" wrapText="1"/>
    </xf>
    <xf borderId="104" fillId="27" fontId="23" numFmtId="0" xfId="0" applyAlignment="1" applyBorder="1" applyFont="1">
      <alignment horizontal="center" vertical="center"/>
    </xf>
    <xf borderId="104" fillId="22" fontId="23" numFmtId="0" xfId="0" applyAlignment="1" applyBorder="1" applyFont="1">
      <alignment horizontal="center" shrinkToFit="0" vertical="center" wrapText="1"/>
    </xf>
    <xf borderId="104" fillId="28" fontId="27" numFmtId="0" xfId="0" applyAlignment="1" applyBorder="1" applyFill="1" applyFont="1">
      <alignment horizontal="center" shrinkToFit="0" vertical="center" wrapText="1"/>
    </xf>
    <xf borderId="8" fillId="22" fontId="19" numFmtId="0" xfId="0" applyAlignment="1" applyBorder="1" applyFont="1">
      <alignment horizontal="center" shrinkToFit="0" vertical="center" wrapText="1"/>
    </xf>
    <xf borderId="63" fillId="18" fontId="4" numFmtId="0" xfId="0" applyAlignment="1" applyBorder="1" applyFont="1">
      <alignment horizontal="center" shrinkToFit="0" vertical="center" wrapText="1"/>
    </xf>
    <xf borderId="63" fillId="29" fontId="4" numFmtId="0" xfId="0" applyAlignment="1" applyBorder="1" applyFill="1" applyFont="1">
      <alignment horizontal="center" shrinkToFit="0" vertical="center" wrapText="1"/>
    </xf>
    <xf borderId="63" fillId="29" fontId="4" numFmtId="0" xfId="0" applyAlignment="1" applyBorder="1" applyFont="1">
      <alignment horizontal="center" vertical="center"/>
    </xf>
    <xf borderId="41" fillId="9" fontId="1" numFmtId="0" xfId="0" applyAlignment="1" applyBorder="1" applyFont="1">
      <alignment horizontal="center" vertical="center"/>
    </xf>
    <xf borderId="52" fillId="22" fontId="28" numFmtId="0" xfId="0" applyAlignment="1" applyBorder="1" applyFont="1">
      <alignment horizontal="left" vertical="center"/>
    </xf>
    <xf borderId="16" fillId="14" fontId="23" numFmtId="0" xfId="0" applyAlignment="1" applyBorder="1" applyFont="1">
      <alignment vertical="center"/>
    </xf>
    <xf borderId="16" fillId="14" fontId="19" numFmtId="0" xfId="0" applyAlignment="1" applyBorder="1" applyFont="1">
      <alignment vertical="center"/>
    </xf>
    <xf borderId="16" fillId="14" fontId="23" numFmtId="165" xfId="0" applyAlignment="1" applyBorder="1" applyFont="1" applyNumberFormat="1">
      <alignment vertical="center"/>
    </xf>
    <xf borderId="16" fillId="14" fontId="19" numFmtId="165" xfId="0" applyAlignment="1" applyBorder="1" applyFont="1" applyNumberFormat="1">
      <alignment vertical="center"/>
    </xf>
    <xf borderId="105" fillId="23" fontId="19" numFmtId="0" xfId="0" applyAlignment="1" applyBorder="1" applyFont="1">
      <alignment horizontal="center" vertical="center"/>
    </xf>
    <xf borderId="63" fillId="23" fontId="19" numFmtId="0" xfId="0" applyAlignment="1" applyBorder="1" applyFont="1">
      <alignment horizontal="center" vertical="center"/>
    </xf>
    <xf borderId="106" fillId="18" fontId="19" numFmtId="0" xfId="0" applyAlignment="1" applyBorder="1" applyFont="1">
      <alignment horizontal="center" vertical="center"/>
    </xf>
    <xf borderId="107" fillId="18" fontId="19" numFmtId="0" xfId="0" applyAlignment="1" applyBorder="1" applyFont="1">
      <alignment horizontal="center" vertical="center"/>
    </xf>
    <xf borderId="108" fillId="18" fontId="19" numFmtId="0" xfId="0" applyAlignment="1" applyBorder="1" applyFont="1">
      <alignment horizontal="center" vertical="center"/>
    </xf>
    <xf borderId="109" fillId="18" fontId="19" numFmtId="0" xfId="0" applyAlignment="1" applyBorder="1" applyFont="1">
      <alignment horizontal="center" vertical="center"/>
    </xf>
    <xf borderId="110" fillId="18" fontId="19" numFmtId="0" xfId="0" applyAlignment="1" applyBorder="1" applyFont="1">
      <alignment horizontal="center" vertical="center"/>
    </xf>
    <xf borderId="105" fillId="18" fontId="19" numFmtId="0" xfId="0" applyAlignment="1" applyBorder="1" applyFont="1">
      <alignment horizontal="center" vertical="center"/>
    </xf>
    <xf borderId="111" fillId="19" fontId="7" numFmtId="0" xfId="0" applyAlignment="1" applyBorder="1" applyFont="1">
      <alignment horizontal="center" vertical="center"/>
    </xf>
    <xf borderId="41" fillId="3" fontId="1" numFmtId="0" xfId="0" applyAlignment="1" applyBorder="1" applyFont="1">
      <alignment horizontal="center"/>
    </xf>
    <xf borderId="41" fillId="3" fontId="1" numFmtId="0" xfId="0" applyAlignment="1" applyBorder="1" applyFont="1">
      <alignment horizontal="left"/>
    </xf>
    <xf borderId="41" fillId="0" fontId="29" numFmtId="0" xfId="0" applyAlignment="1" applyBorder="1" applyFont="1">
      <alignment horizontal="center"/>
    </xf>
    <xf borderId="41" fillId="0" fontId="29" numFmtId="1" xfId="0" applyAlignment="1" applyBorder="1" applyFont="1" applyNumberFormat="1">
      <alignment horizontal="center"/>
    </xf>
    <xf borderId="58" fillId="0" fontId="1" numFmtId="2" xfId="0" applyAlignment="1" applyBorder="1" applyFont="1" applyNumberFormat="1">
      <alignment horizontal="center"/>
    </xf>
    <xf borderId="3" fillId="0" fontId="1" numFmtId="2" xfId="0" applyAlignment="1" applyBorder="1" applyFont="1" applyNumberFormat="1">
      <alignment horizontal="center" vertical="center"/>
    </xf>
    <xf borderId="112" fillId="0" fontId="1" numFmtId="2" xfId="0" applyAlignment="1" applyBorder="1" applyFont="1" applyNumberFormat="1">
      <alignment horizontal="center" vertical="center"/>
    </xf>
    <xf borderId="98" fillId="0" fontId="30" numFmtId="2" xfId="0" applyAlignment="1" applyBorder="1" applyFont="1" applyNumberFormat="1">
      <alignment horizontal="center" vertical="center"/>
    </xf>
    <xf borderId="4" fillId="16" fontId="10" numFmtId="0" xfId="0" applyAlignment="1" applyBorder="1" applyFont="1">
      <alignment horizontal="center" vertical="center"/>
    </xf>
    <xf borderId="113" fillId="0" fontId="5" numFmtId="0" xfId="0" applyBorder="1" applyFont="1"/>
    <xf borderId="114" fillId="16" fontId="31" numFmtId="0" xfId="0" applyAlignment="1" applyBorder="1" applyFont="1">
      <alignment horizontal="center"/>
    </xf>
    <xf borderId="115" fillId="30" fontId="32" numFmtId="0" xfId="0" applyAlignment="1" applyBorder="1" applyFill="1" applyFont="1">
      <alignment horizontal="left" vertical="center"/>
    </xf>
    <xf borderId="116" fillId="30" fontId="32" numFmtId="0" xfId="0" applyAlignment="1" applyBorder="1" applyFont="1">
      <alignment horizontal="left" vertical="center"/>
    </xf>
    <xf borderId="116" fillId="30" fontId="32" numFmtId="0" xfId="0" applyAlignment="1" applyBorder="1" applyFont="1">
      <alignment horizontal="center" vertical="center"/>
    </xf>
    <xf borderId="116" fillId="30" fontId="32" numFmtId="0" xfId="0" applyAlignment="1" applyBorder="1" applyFont="1">
      <alignment horizontal="left" shrinkToFit="0" vertical="center" wrapText="1"/>
    </xf>
    <xf borderId="117" fillId="30" fontId="32" numFmtId="0" xfId="0" applyAlignment="1" applyBorder="1" applyFont="1">
      <alignment horizontal="left" shrinkToFit="0" vertical="center" wrapText="1"/>
    </xf>
    <xf borderId="118" fillId="30" fontId="32" numFmtId="0" xfId="0" applyAlignment="1" applyBorder="1" applyFont="1">
      <alignment horizontal="center" vertical="center"/>
    </xf>
    <xf borderId="1" fillId="2" fontId="32" numFmtId="0" xfId="0" applyBorder="1" applyFont="1"/>
    <xf borderId="41" fillId="0" fontId="32" numFmtId="0" xfId="0" applyAlignment="1" applyBorder="1" applyFont="1">
      <alignment horizontal="center"/>
    </xf>
    <xf borderId="41" fillId="0" fontId="32" numFmtId="0" xfId="0" applyBorder="1" applyFont="1"/>
    <xf borderId="41" fillId="0" fontId="32" numFmtId="0" xfId="0" applyAlignment="1" applyBorder="1" applyFont="1">
      <alignment horizontal="center" vertical="center"/>
    </xf>
    <xf borderId="41" fillId="0" fontId="32" numFmtId="14" xfId="0" applyBorder="1" applyFont="1" applyNumberFormat="1"/>
    <xf borderId="100" fillId="26" fontId="33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center"/>
    </xf>
    <xf borderId="22" fillId="0" fontId="1" numFmtId="14" xfId="0" applyAlignment="1" applyBorder="1" applyFont="1" applyNumberFormat="1">
      <alignment horizontal="center"/>
    </xf>
    <xf borderId="22" fillId="0" fontId="34" numFmtId="0" xfId="0" applyBorder="1" applyFont="1"/>
    <xf borderId="119" fillId="0" fontId="35" numFmtId="0" xfId="0" applyAlignment="1" applyBorder="1" applyFont="1">
      <alignment horizontal="center" shrinkToFit="0" vertical="center" wrapText="1"/>
    </xf>
    <xf borderId="120" fillId="0" fontId="5" numFmtId="0" xfId="0" applyBorder="1" applyFont="1"/>
    <xf borderId="121" fillId="0" fontId="5" numFmtId="0" xfId="0" applyBorder="1" applyFont="1"/>
    <xf borderId="0" fillId="0" fontId="36" numFmtId="0" xfId="0" applyFont="1"/>
    <xf borderId="122" fillId="0" fontId="5" numFmtId="0" xfId="0" applyBorder="1" applyFont="1"/>
    <xf borderId="123" fillId="0" fontId="5" numFmtId="0" xfId="0" applyBorder="1" applyFont="1"/>
    <xf borderId="124" fillId="0" fontId="5" numFmtId="0" xfId="0" applyBorder="1" applyFont="1"/>
    <xf borderId="0" fillId="0" fontId="35" numFmtId="0" xfId="0" applyAlignment="1" applyFont="1">
      <alignment shrinkToFit="0" vertical="center" wrapText="1"/>
    </xf>
    <xf borderId="0" fillId="0" fontId="37" numFmtId="0" xfId="0" applyAlignment="1" applyFont="1">
      <alignment horizontal="center"/>
    </xf>
    <xf borderId="125" fillId="0" fontId="38" numFmtId="0" xfId="0" applyAlignment="1" applyBorder="1" applyFont="1">
      <alignment horizontal="left" vertical="center"/>
    </xf>
    <xf borderId="126" fillId="0" fontId="5" numFmtId="0" xfId="0" applyBorder="1" applyFont="1"/>
    <xf borderId="127" fillId="0" fontId="5" numFmtId="0" xfId="0" applyBorder="1" applyFont="1"/>
    <xf borderId="0" fillId="0" fontId="39" numFmtId="0" xfId="0" applyAlignment="1" applyFont="1">
      <alignment vertical="center"/>
    </xf>
    <xf borderId="128" fillId="22" fontId="40" numFmtId="0" xfId="0" applyAlignment="1" applyBorder="1" applyFont="1">
      <alignment horizontal="center" vertical="center"/>
    </xf>
    <xf borderId="129" fillId="0" fontId="5" numFmtId="0" xfId="0" applyBorder="1" applyFont="1"/>
    <xf borderId="1" fillId="3" fontId="40" numFmtId="0" xfId="0" applyAlignment="1" applyBorder="1" applyFont="1">
      <alignment vertical="center"/>
    </xf>
    <xf borderId="0" fillId="0" fontId="1" numFmtId="0" xfId="0" applyAlignment="1" applyFont="1">
      <alignment horizontal="center"/>
    </xf>
    <xf borderId="130" fillId="0" fontId="1" numFmtId="0" xfId="0" applyAlignment="1" applyBorder="1" applyFont="1">
      <alignment horizontal="left" shrinkToFit="0" vertical="center" wrapText="1"/>
    </xf>
    <xf borderId="131" fillId="0" fontId="15" numFmtId="0" xfId="0" applyAlignment="1" applyBorder="1" applyFont="1">
      <alignment horizontal="center" shrinkToFit="0" vertical="center" wrapText="1"/>
    </xf>
    <xf borderId="132" fillId="0" fontId="5" numFmtId="0" xfId="0" applyBorder="1" applyFont="1"/>
    <xf borderId="0" fillId="0" fontId="41" numFmtId="0" xfId="0" applyAlignment="1" applyFont="1">
      <alignment shrinkToFit="0" vertical="center" wrapText="1"/>
    </xf>
    <xf borderId="130" fillId="0" fontId="1" numFmtId="0" xfId="0" applyAlignment="1" applyBorder="1" applyFont="1">
      <alignment shrinkToFit="0" vertical="center" wrapText="1"/>
    </xf>
    <xf borderId="133" fillId="0" fontId="15" numFmtId="0" xfId="0" applyAlignment="1" applyBorder="1" applyFont="1">
      <alignment horizontal="center" shrinkToFit="0" vertical="center" wrapText="1"/>
    </xf>
    <xf borderId="134" fillId="0" fontId="5" numFmtId="0" xfId="0" applyBorder="1" applyFont="1"/>
    <xf borderId="0" fillId="0" fontId="15" numFmtId="0" xfId="0" applyAlignment="1" applyFont="1">
      <alignment shrinkToFit="0" vertical="center" wrapText="1"/>
    </xf>
    <xf borderId="130" fillId="0" fontId="42" numFmtId="0" xfId="0" applyAlignment="1" applyBorder="1" applyFont="1">
      <alignment shrinkToFit="0" vertical="center" wrapText="1"/>
    </xf>
    <xf borderId="0" fillId="0" fontId="42" numFmtId="0" xfId="0" applyAlignment="1" applyFont="1">
      <alignment shrinkToFit="0" vertical="center" wrapText="1"/>
    </xf>
    <xf borderId="135" fillId="0" fontId="42" numFmtId="0" xfId="0" applyAlignment="1" applyBorder="1" applyFont="1">
      <alignment shrinkToFit="0" vertical="center" wrapText="1"/>
    </xf>
    <xf borderId="0" fillId="0" fontId="15" numFmtId="0" xfId="0" applyAlignment="1" applyFont="1">
      <alignment horizontal="center" shrinkToFit="0" vertical="center" wrapText="1"/>
    </xf>
    <xf borderId="135" fillId="0" fontId="5" numFmtId="0" xfId="0" applyBorder="1" applyFont="1"/>
    <xf borderId="130" fillId="0" fontId="1" numFmtId="0" xfId="0" applyBorder="1" applyFont="1"/>
    <xf borderId="0" fillId="0" fontId="1" numFmtId="0" xfId="0" applyAlignment="1" applyFont="1">
      <alignment shrinkToFit="0" vertical="center" wrapText="1"/>
    </xf>
    <xf borderId="135" fillId="0" fontId="1" numFmtId="0" xfId="0" applyAlignment="1" applyBorder="1" applyFont="1">
      <alignment shrinkToFit="0" wrapText="1"/>
    </xf>
    <xf borderId="0" fillId="0" fontId="15" numFmtId="0" xfId="0" applyAlignment="1" applyFont="1">
      <alignment shrinkToFit="0" wrapText="1"/>
    </xf>
    <xf borderId="0" fillId="0" fontId="15" numFmtId="0" xfId="0" applyAlignment="1" applyFont="1">
      <alignment vertical="center"/>
    </xf>
    <xf borderId="135" fillId="0" fontId="1" numFmtId="0" xfId="0" applyBorder="1" applyFont="1"/>
    <xf borderId="136" fillId="0" fontId="41" numFmtId="0" xfId="0" applyAlignment="1" applyBorder="1" applyFont="1">
      <alignment shrinkToFit="0" vertical="center" wrapText="1"/>
    </xf>
    <xf borderId="132" fillId="0" fontId="1" numFmtId="0" xfId="0" applyAlignment="1" applyBorder="1" applyFont="1">
      <alignment shrinkToFit="0" vertical="center" wrapText="1"/>
    </xf>
    <xf borderId="130" fillId="0" fontId="1" numFmtId="0" xfId="0" applyAlignment="1" applyBorder="1" applyFont="1">
      <alignment horizontal="left" shrinkToFit="0" vertical="top" wrapText="1"/>
    </xf>
    <xf borderId="130" fillId="0" fontId="43" numFmtId="0" xfId="0" applyAlignment="1" applyBorder="1" applyFont="1">
      <alignment horizontal="left" shrinkToFit="0" vertical="center" wrapText="1"/>
    </xf>
    <xf borderId="137" fillId="0" fontId="41" numFmtId="0" xfId="0" applyAlignment="1" applyBorder="1" applyFont="1">
      <alignment horizontal="center" shrinkToFit="0" vertical="center" wrapText="1"/>
    </xf>
    <xf borderId="136" fillId="0" fontId="5" numFmtId="0" xfId="0" applyBorder="1" applyFont="1"/>
    <xf borderId="138" fillId="0" fontId="41" numFmtId="0" xfId="0" applyAlignment="1" applyBorder="1" applyFont="1">
      <alignment shrinkToFit="0" vertical="center" wrapText="1"/>
    </xf>
    <xf borderId="139" fillId="0" fontId="44" numFmtId="0" xfId="0" applyAlignment="1" applyBorder="1" applyFont="1">
      <alignment horizontal="left" shrinkToFit="0" vertical="center" wrapText="1"/>
    </xf>
    <xf borderId="140" fillId="0" fontId="5" numFmtId="0" xfId="0" applyBorder="1" applyFont="1"/>
    <xf borderId="135" fillId="0" fontId="44" numFmtId="0" xfId="0" applyAlignment="1" applyBorder="1" applyFont="1">
      <alignment shrinkToFit="0" vertical="center" wrapText="1"/>
    </xf>
    <xf borderId="0" fillId="0" fontId="45" numFmtId="0" xfId="0" applyAlignment="1" applyFont="1">
      <alignment horizontal="center" vertical="center"/>
    </xf>
    <xf borderId="128" fillId="5" fontId="46" numFmtId="0" xfId="0" applyAlignment="1" applyBorder="1" applyFont="1">
      <alignment horizontal="center" vertical="center"/>
    </xf>
    <xf borderId="135" fillId="0" fontId="15" numFmtId="0" xfId="0" applyAlignment="1" applyBorder="1" applyFont="1">
      <alignment shrinkToFit="0" wrapText="1"/>
    </xf>
    <xf borderId="130" fillId="0" fontId="1" numFmtId="0" xfId="0" applyAlignment="1" applyBorder="1" applyFont="1">
      <alignment horizontal="left" vertical="center"/>
    </xf>
    <xf borderId="130" fillId="0" fontId="5" numFmtId="0" xfId="0" applyBorder="1" applyFont="1"/>
    <xf borderId="130" fillId="0" fontId="15" numFmtId="0" xfId="0" applyAlignment="1" applyBorder="1" applyFont="1">
      <alignment shrinkToFit="0" vertical="center" wrapText="1"/>
    </xf>
    <xf borderId="141" fillId="0" fontId="1" numFmtId="0" xfId="0" applyBorder="1" applyFont="1"/>
    <xf borderId="135" fillId="0" fontId="41" numFmtId="0" xfId="0" applyAlignment="1" applyBorder="1" applyFont="1">
      <alignment shrinkToFit="0" vertical="center" wrapText="1"/>
    </xf>
    <xf borderId="130" fillId="0" fontId="44" numFmtId="0" xfId="0" applyAlignment="1" applyBorder="1" applyFont="1">
      <alignment shrinkToFit="0" vertical="center" wrapText="1"/>
    </xf>
    <xf borderId="0" fillId="0" fontId="44" numFmtId="0" xfId="0" applyAlignment="1" applyFont="1">
      <alignment shrinkToFit="0" vertical="center" wrapText="1"/>
    </xf>
    <xf borderId="122" fillId="0" fontId="1" numFmtId="0" xfId="0" applyBorder="1" applyFont="1"/>
    <xf borderId="123" fillId="0" fontId="15" numFmtId="0" xfId="0" applyAlignment="1" applyBorder="1" applyFont="1">
      <alignment vertical="center"/>
    </xf>
    <xf borderId="124" fillId="0" fontId="1" numFmtId="0" xfId="0" applyBorder="1" applyFont="1"/>
  </cellXfs>
  <cellStyles count="1">
    <cellStyle xfId="0" name="Normal" builtinId="0"/>
  </cellStyles>
  <dxfs count="14">
    <dxf>
      <font/>
      <numFmt numFmtId="0" formatCode=""/>
      <fill>
        <patternFill patternType="none"/>
      </fill>
      <border/>
    </dxf>
    <dxf>
      <font/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none"/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theme="0"/>
      </font>
      <fill>
        <patternFill patternType="solid">
          <fgColor rgb="FFCC3399"/>
          <bgColor rgb="FFCC3399"/>
        </patternFill>
      </fill>
      <border/>
    </dxf>
    <dxf>
      <font>
        <color theme="0"/>
      </font>
      <fill>
        <patternFill patternType="solid">
          <fgColor rgb="FF0070C0"/>
          <bgColor rgb="FF0070C0"/>
        </patternFill>
      </fill>
      <border/>
    </dxf>
    <dxf>
      <font>
        <color theme="0"/>
      </font>
      <fill>
        <patternFill patternType="solid">
          <fgColor rgb="FF00B050"/>
          <bgColor rgb="FF00B050"/>
        </patternFill>
      </fill>
      <border/>
    </dxf>
    <dxf>
      <font>
        <b/>
        <color theme="0"/>
      </font>
      <numFmt numFmtId="0" formatCode=""/>
      <fill>
        <patternFill patternType="solid">
          <fgColor rgb="FFFF0000"/>
          <bgColor rgb="FFFF0000"/>
        </patternFill>
      </fill>
      <border/>
    </dxf>
    <dxf>
      <font>
        <color rgb="FF0066FF"/>
      </font>
      <fill>
        <patternFill patternType="none"/>
      </fill>
      <border/>
    </dxf>
    <dxf>
      <font>
        <color theme="0"/>
      </font>
      <fill>
        <patternFill patternType="solid">
          <fgColor rgb="FF548135"/>
          <bgColor rgb="FF548135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FF000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hyperlink" Target="#Attendance!A1" TargetMode="External"/><Relationship Id="rId2" Type="http://schemas.openxmlformats.org/officeDocument/2006/relationships/hyperlink" Target="#'Salary%20Register'!A1" TargetMode="External"/><Relationship Id="rId3" Type="http://schemas.openxmlformats.org/officeDocument/2006/relationships/hyperlink" Target="#CTC!A1" TargetMode="External"/><Relationship Id="rId4" Type="http://schemas.openxmlformats.org/officeDocument/2006/relationships/hyperlink" Target="#'New%20Joinee%20Statutory'!A1" TargetMode="External"/><Relationship Id="rId11" Type="http://schemas.openxmlformats.org/officeDocument/2006/relationships/image" Target="../media/image1.png"/><Relationship Id="rId10" Type="http://schemas.openxmlformats.org/officeDocument/2006/relationships/image" Target="../media/image2.jpg"/><Relationship Id="rId9" Type="http://schemas.openxmlformats.org/officeDocument/2006/relationships/hyperlink" Target="#'Tax%20invoice'!A1" TargetMode="External"/><Relationship Id="rId5" Type="http://schemas.openxmlformats.org/officeDocument/2006/relationships/hyperlink" Target="#'Over%20Time'!A1" TargetMode="External"/><Relationship Id="rId6" Type="http://schemas.openxmlformats.org/officeDocument/2006/relationships/hyperlink" Target="#'Leave%20Form'!A1" TargetMode="External"/><Relationship Id="rId7" Type="http://schemas.openxmlformats.org/officeDocument/2006/relationships/hyperlink" Target="#Payslip!A1" TargetMode="External"/><Relationship Id="rId8" Type="http://schemas.openxmlformats.org/officeDocument/2006/relationships/hyperlink" Target="#PI!A1" TargetMode="Externa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hyperlink" Target="#Attendance!A1" TargetMode="External"/><Relationship Id="rId2" Type="http://schemas.openxmlformats.org/officeDocument/2006/relationships/hyperlink" Target="#'Salary%20Register'!A1" TargetMode="External"/><Relationship Id="rId3" Type="http://schemas.openxmlformats.org/officeDocument/2006/relationships/hyperlink" Target="#CTC!A1" TargetMode="Externa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hyperlink" Target="#Attendance!A1" TargetMode="External"/><Relationship Id="rId2" Type="http://schemas.openxmlformats.org/officeDocument/2006/relationships/hyperlink" Target="#'Salary%20Register'!A1" TargetMode="External"/><Relationship Id="rId3" Type="http://schemas.openxmlformats.org/officeDocument/2006/relationships/hyperlink" Target="#Home!A1" TargetMode="External"/><Relationship Id="rId4" Type="http://schemas.openxmlformats.org/officeDocument/2006/relationships/image" Target="../media/image3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hyperlink" Target="#Attendance!A1" TargetMode="External"/><Relationship Id="rId2" Type="http://schemas.openxmlformats.org/officeDocument/2006/relationships/hyperlink" Target="#Home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95250</xdr:colOff>
      <xdr:row>2</xdr:row>
      <xdr:rowOff>104775</xdr:rowOff>
    </xdr:from>
    <xdr:ext cx="1123950" cy="447675"/>
    <xdr:sp>
      <xdr:nvSpPr>
        <xdr:cNvPr id="3" name="Shape 3">
          <a:hlinkClick r:id="rId1"/>
        </xdr:cNvPr>
        <xdr:cNvSpPr/>
      </xdr:nvSpPr>
      <xdr:spPr>
        <a:xfrm>
          <a:off x="4788788" y="3560925"/>
          <a:ext cx="1114425" cy="438150"/>
        </a:xfrm>
        <a:prstGeom prst="roundRect">
          <a:avLst>
            <a:gd fmla="val 16667" name="adj"/>
          </a:avLst>
        </a:prstGeom>
        <a:solidFill>
          <a:schemeClr val="accent4"/>
        </a:solidFill>
        <a:ln cap="flat" cmpd="sng" w="12700">
          <a:solidFill>
            <a:srgbClr val="BA8C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Attendance</a:t>
          </a:r>
          <a:endParaRPr sz="1400"/>
        </a:p>
      </xdr:txBody>
    </xdr:sp>
    <xdr:clientData fLocksWithSheet="0"/>
  </xdr:oneCellAnchor>
  <xdr:oneCellAnchor>
    <xdr:from>
      <xdr:col>18</xdr:col>
      <xdr:colOff>304800</xdr:colOff>
      <xdr:row>5</xdr:row>
      <xdr:rowOff>47625</xdr:rowOff>
    </xdr:from>
    <xdr:ext cx="1390650" cy="400050"/>
    <xdr:sp>
      <xdr:nvSpPr>
        <xdr:cNvPr id="4" name="Shape 4">
          <a:hlinkClick r:id="rId2"/>
        </xdr:cNvPr>
        <xdr:cNvSpPr/>
      </xdr:nvSpPr>
      <xdr:spPr>
        <a:xfrm>
          <a:off x="4655438" y="3579975"/>
          <a:ext cx="1381125" cy="400050"/>
        </a:xfrm>
        <a:prstGeom prst="roundRect">
          <a:avLst>
            <a:gd fmla="val 16667" name="adj"/>
          </a:avLst>
        </a:prstGeom>
        <a:solidFill>
          <a:srgbClr val="548135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lt1"/>
              </a:solidFill>
              <a:latin typeface="Open Sans"/>
              <a:ea typeface="Open Sans"/>
              <a:cs typeface="Open Sans"/>
              <a:sym typeface="Open Sans"/>
            </a:rPr>
            <a:t>Salary </a:t>
          </a:r>
          <a:r>
            <a:rPr b="1" lang="en-US" sz="1100">
              <a:solidFill>
                <a:schemeClr val="lt1"/>
              </a:solidFill>
              <a:latin typeface="Corbel"/>
              <a:ea typeface="Corbel"/>
              <a:cs typeface="Corbel"/>
              <a:sym typeface="Corbel"/>
            </a:rPr>
            <a:t>Register</a:t>
          </a:r>
          <a:endParaRPr sz="1400"/>
        </a:p>
      </xdr:txBody>
    </xdr:sp>
    <xdr:clientData fLocksWithSheet="0"/>
  </xdr:oneCellAnchor>
  <xdr:oneCellAnchor>
    <xdr:from>
      <xdr:col>17</xdr:col>
      <xdr:colOff>114300</xdr:colOff>
      <xdr:row>5</xdr:row>
      <xdr:rowOff>76200</xdr:rowOff>
    </xdr:from>
    <xdr:ext cx="628650" cy="400050"/>
    <xdr:sp>
      <xdr:nvSpPr>
        <xdr:cNvPr id="5" name="Shape 5">
          <a:hlinkClick r:id="rId3"/>
        </xdr:cNvPr>
        <xdr:cNvSpPr/>
      </xdr:nvSpPr>
      <xdr:spPr>
        <a:xfrm>
          <a:off x="5036438" y="3579975"/>
          <a:ext cx="619125" cy="400050"/>
        </a:xfrm>
        <a:prstGeom prst="roundRect">
          <a:avLst>
            <a:gd fmla="val 16667" name="adj"/>
          </a:avLst>
        </a:prstGeom>
        <a:solidFill>
          <a:srgbClr val="00B0F0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CTC</a:t>
          </a:r>
          <a:endParaRPr sz="1400"/>
        </a:p>
      </xdr:txBody>
    </xdr:sp>
    <xdr:clientData fLocksWithSheet="0"/>
  </xdr:oneCellAnchor>
  <xdr:oneCellAnchor>
    <xdr:from>
      <xdr:col>19</xdr:col>
      <xdr:colOff>142875</xdr:colOff>
      <xdr:row>2</xdr:row>
      <xdr:rowOff>104775</xdr:rowOff>
    </xdr:from>
    <xdr:ext cx="1133475" cy="447675"/>
    <xdr:sp>
      <xdr:nvSpPr>
        <xdr:cNvPr id="6" name="Shape 6">
          <a:hlinkClick r:id="rId4"/>
        </xdr:cNvPr>
        <xdr:cNvSpPr/>
      </xdr:nvSpPr>
      <xdr:spPr>
        <a:xfrm>
          <a:off x="4784025" y="3560925"/>
          <a:ext cx="1123950" cy="438150"/>
        </a:xfrm>
        <a:prstGeom prst="roundRect">
          <a:avLst>
            <a:gd fmla="val 16667" name="adj"/>
          </a:avLst>
        </a:prstGeom>
        <a:solidFill>
          <a:srgbClr val="FF0000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lt1"/>
              </a:solidFill>
              <a:latin typeface="Corbel"/>
              <a:ea typeface="Corbel"/>
              <a:cs typeface="Corbel"/>
              <a:sym typeface="Corbel"/>
            </a:rPr>
            <a:t>New Joinee</a:t>
          </a:r>
          <a:endParaRPr sz="1400"/>
        </a:p>
      </xdr:txBody>
    </xdr:sp>
    <xdr:clientData fLocksWithSheet="0"/>
  </xdr:oneCellAnchor>
  <xdr:oneCellAnchor>
    <xdr:from>
      <xdr:col>17</xdr:col>
      <xdr:colOff>123825</xdr:colOff>
      <xdr:row>8</xdr:row>
      <xdr:rowOff>19050</xdr:rowOff>
    </xdr:from>
    <xdr:ext cx="1247775" cy="419100"/>
    <xdr:sp>
      <xdr:nvSpPr>
        <xdr:cNvPr id="7" name="Shape 7">
          <a:hlinkClick r:id="rId5"/>
        </xdr:cNvPr>
        <xdr:cNvSpPr/>
      </xdr:nvSpPr>
      <xdr:spPr>
        <a:xfrm>
          <a:off x="4726875" y="3575213"/>
          <a:ext cx="1238250" cy="409575"/>
        </a:xfrm>
        <a:prstGeom prst="roundRect">
          <a:avLst>
            <a:gd fmla="val 16667" name="adj"/>
          </a:avLst>
        </a:prstGeom>
        <a:solidFill>
          <a:srgbClr val="C55A1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lt1"/>
              </a:solidFill>
              <a:latin typeface="Corbel"/>
              <a:ea typeface="Corbel"/>
              <a:cs typeface="Corbel"/>
              <a:sym typeface="Corbel"/>
            </a:rPr>
            <a:t>Over Time</a:t>
          </a:r>
          <a:endParaRPr sz="1400"/>
        </a:p>
      </xdr:txBody>
    </xdr:sp>
    <xdr:clientData fLocksWithSheet="0"/>
  </xdr:oneCellAnchor>
  <xdr:oneCellAnchor>
    <xdr:from>
      <xdr:col>19</xdr:col>
      <xdr:colOff>104775</xdr:colOff>
      <xdr:row>8</xdr:row>
      <xdr:rowOff>19050</xdr:rowOff>
    </xdr:from>
    <xdr:ext cx="1143000" cy="409575"/>
    <xdr:sp>
      <xdr:nvSpPr>
        <xdr:cNvPr id="8" name="Shape 8">
          <a:hlinkClick r:id="rId6"/>
        </xdr:cNvPr>
        <xdr:cNvSpPr/>
      </xdr:nvSpPr>
      <xdr:spPr>
        <a:xfrm>
          <a:off x="4784025" y="3579975"/>
          <a:ext cx="1123950" cy="400050"/>
        </a:xfrm>
        <a:prstGeom prst="roundRect">
          <a:avLst>
            <a:gd fmla="val 16667" name="adj"/>
          </a:avLst>
        </a:prstGeom>
        <a:solidFill>
          <a:schemeClr val="accent2"/>
        </a:solidFill>
        <a:ln cap="flat" cmpd="sng" w="12700">
          <a:solidFill>
            <a:srgbClr val="AC5B23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Leave Form</a:t>
          </a:r>
          <a:endParaRPr sz="1400"/>
        </a:p>
      </xdr:txBody>
    </xdr:sp>
    <xdr:clientData fLocksWithSheet="0"/>
  </xdr:oneCellAnchor>
  <xdr:oneCellAnchor>
    <xdr:from>
      <xdr:col>17</xdr:col>
      <xdr:colOff>142875</xdr:colOff>
      <xdr:row>11</xdr:row>
      <xdr:rowOff>0</xdr:rowOff>
    </xdr:from>
    <xdr:ext cx="828675" cy="400050"/>
    <xdr:sp>
      <xdr:nvSpPr>
        <xdr:cNvPr id="9" name="Shape 9">
          <a:hlinkClick r:id="rId7"/>
        </xdr:cNvPr>
        <xdr:cNvSpPr/>
      </xdr:nvSpPr>
      <xdr:spPr>
        <a:xfrm>
          <a:off x="4936425" y="3579975"/>
          <a:ext cx="819150" cy="400050"/>
        </a:xfrm>
        <a:prstGeom prst="roundRect">
          <a:avLst>
            <a:gd fmla="val 16667" name="adj"/>
          </a:avLst>
        </a:prstGeom>
        <a:solidFill>
          <a:srgbClr val="3366FF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lt1"/>
              </a:solidFill>
              <a:latin typeface="Corbel"/>
              <a:ea typeface="Corbel"/>
              <a:cs typeface="Corbel"/>
              <a:sym typeface="Corbel"/>
            </a:rPr>
            <a:t>Payslip</a:t>
          </a:r>
          <a:endParaRPr sz="1400"/>
        </a:p>
      </xdr:txBody>
    </xdr:sp>
    <xdr:clientData fLocksWithSheet="0"/>
  </xdr:oneCellAnchor>
  <xdr:oneCellAnchor>
    <xdr:from>
      <xdr:col>19</xdr:col>
      <xdr:colOff>114300</xdr:colOff>
      <xdr:row>11</xdr:row>
      <xdr:rowOff>0</xdr:rowOff>
    </xdr:from>
    <xdr:ext cx="657225" cy="361950"/>
    <xdr:sp>
      <xdr:nvSpPr>
        <xdr:cNvPr id="10" name="Shape 10">
          <a:hlinkClick r:id="rId8"/>
        </xdr:cNvPr>
        <xdr:cNvSpPr/>
      </xdr:nvSpPr>
      <xdr:spPr>
        <a:xfrm>
          <a:off x="5026913" y="3603788"/>
          <a:ext cx="638175" cy="352425"/>
        </a:xfrm>
        <a:prstGeom prst="roundRect">
          <a:avLst>
            <a:gd fmla="val 16667" name="adj"/>
          </a:avLst>
        </a:prstGeom>
        <a:solidFill>
          <a:schemeClr val="accent3"/>
        </a:solidFill>
        <a:ln cap="flat" cmpd="sng" w="12700">
          <a:solidFill>
            <a:srgbClr val="787878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PI</a:t>
          </a:r>
          <a:endParaRPr sz="1400"/>
        </a:p>
      </xdr:txBody>
    </xdr:sp>
    <xdr:clientData fLocksWithSheet="0"/>
  </xdr:oneCellAnchor>
  <xdr:oneCellAnchor>
    <xdr:from>
      <xdr:col>18</xdr:col>
      <xdr:colOff>38100</xdr:colOff>
      <xdr:row>14</xdr:row>
      <xdr:rowOff>38100</xdr:rowOff>
    </xdr:from>
    <xdr:ext cx="1152525" cy="419100"/>
    <xdr:sp>
      <xdr:nvSpPr>
        <xdr:cNvPr id="11" name="Shape 11">
          <a:hlinkClick r:id="rId9"/>
        </xdr:cNvPr>
        <xdr:cNvSpPr/>
      </xdr:nvSpPr>
      <xdr:spPr>
        <a:xfrm>
          <a:off x="4779263" y="3575213"/>
          <a:ext cx="1133475" cy="409575"/>
        </a:xfrm>
        <a:prstGeom prst="roundRect">
          <a:avLst>
            <a:gd fmla="val 16667" name="adj"/>
          </a:avLst>
        </a:prstGeom>
        <a:solidFill>
          <a:srgbClr val="00B050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Tax</a:t>
          </a:r>
          <a:r>
            <a:rPr b="1" lang="en-US" sz="1100">
              <a:solidFill>
                <a:schemeClr val="dk1"/>
              </a:solidFill>
              <a:latin typeface="Corbel"/>
              <a:ea typeface="Corbel"/>
              <a:cs typeface="Corbel"/>
              <a:sym typeface="Corbel"/>
            </a:rPr>
            <a:t> Invoice</a:t>
          </a:r>
          <a:endParaRPr b="1" sz="1100">
            <a:solidFill>
              <a:schemeClr val="dk1"/>
            </a:solidFill>
            <a:latin typeface="Corbel"/>
            <a:ea typeface="Corbel"/>
            <a:cs typeface="Corbel"/>
            <a:sym typeface="Corbel"/>
          </a:endParaRPr>
        </a:p>
      </xdr:txBody>
    </xdr:sp>
    <xdr:clientData fLocksWithSheet="0"/>
  </xdr:oneCellAnchor>
  <xdr:oneCellAnchor>
    <xdr:from>
      <xdr:col>8</xdr:col>
      <xdr:colOff>419100</xdr:colOff>
      <xdr:row>13</xdr:row>
      <xdr:rowOff>123825</xdr:rowOff>
    </xdr:from>
    <xdr:ext cx="6019800" cy="2438400"/>
    <xdr:pic>
      <xdr:nvPicPr>
        <xdr:cNvPr id="0" name="image2.jp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400050</xdr:colOff>
      <xdr:row>18</xdr:row>
      <xdr:rowOff>76200</xdr:rowOff>
    </xdr:from>
    <xdr:ext cx="381000" cy="419100"/>
    <xdr:pic>
      <xdr:nvPicPr>
        <xdr:cNvPr descr="Microsoft Outlook - Wikipedia" id="0" name="image1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1</xdr:row>
      <xdr:rowOff>0</xdr:rowOff>
    </xdr:from>
    <xdr:ext cx="1038225" cy="428625"/>
    <xdr:sp>
      <xdr:nvSpPr>
        <xdr:cNvPr id="12" name="Shape 12">
          <a:hlinkClick r:id="rId1"/>
        </xdr:cNvPr>
        <xdr:cNvSpPr/>
      </xdr:nvSpPr>
      <xdr:spPr>
        <a:xfrm>
          <a:off x="4831650" y="3570450"/>
          <a:ext cx="1028700" cy="419100"/>
        </a:xfrm>
        <a:prstGeom prst="roundRect">
          <a:avLst>
            <a:gd fmla="val 16667" name="adj"/>
          </a:avLst>
        </a:prstGeom>
        <a:solidFill>
          <a:schemeClr val="accent4"/>
        </a:solidFill>
        <a:ln cap="flat" cmpd="sng" w="12700">
          <a:solidFill>
            <a:srgbClr val="BA8C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Attendance</a:t>
          </a:r>
          <a:endParaRPr sz="1400"/>
        </a:p>
      </xdr:txBody>
    </xdr:sp>
    <xdr:clientData fLocksWithSheet="0"/>
  </xdr:oneCellAnchor>
  <xdr:oneCellAnchor>
    <xdr:from>
      <xdr:col>7</xdr:col>
      <xdr:colOff>28575</xdr:colOff>
      <xdr:row>1</xdr:row>
      <xdr:rowOff>9525</xdr:rowOff>
    </xdr:from>
    <xdr:ext cx="1123950" cy="428625"/>
    <xdr:sp>
      <xdr:nvSpPr>
        <xdr:cNvPr id="13" name="Shape 13">
          <a:hlinkClick r:id="rId2"/>
        </xdr:cNvPr>
        <xdr:cNvSpPr/>
      </xdr:nvSpPr>
      <xdr:spPr>
        <a:xfrm>
          <a:off x="4793550" y="3570450"/>
          <a:ext cx="1104900" cy="419100"/>
        </a:xfrm>
        <a:prstGeom prst="roundRect">
          <a:avLst>
            <a:gd fmla="val 16667" name="adj"/>
          </a:avLst>
        </a:prstGeom>
        <a:solidFill>
          <a:srgbClr val="548135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Salary Register</a:t>
          </a:r>
          <a:endParaRPr sz="1400"/>
        </a:p>
      </xdr:txBody>
    </xdr:sp>
    <xdr:clientData fLocksWithSheet="0"/>
  </xdr:oneCellAnchor>
  <xdr:oneCellAnchor>
    <xdr:from>
      <xdr:col>9</xdr:col>
      <xdr:colOff>85725</xdr:colOff>
      <xdr:row>1</xdr:row>
      <xdr:rowOff>38100</xdr:rowOff>
    </xdr:from>
    <xdr:ext cx="600075" cy="400050"/>
    <xdr:sp>
      <xdr:nvSpPr>
        <xdr:cNvPr id="14" name="Shape 14">
          <a:hlinkClick r:id="rId3"/>
        </xdr:cNvPr>
        <xdr:cNvSpPr/>
      </xdr:nvSpPr>
      <xdr:spPr>
        <a:xfrm>
          <a:off x="5050725" y="3584738"/>
          <a:ext cx="590550" cy="390525"/>
        </a:xfrm>
        <a:prstGeom prst="roundRect">
          <a:avLst>
            <a:gd fmla="val 16667" name="adj"/>
          </a:avLst>
        </a:prstGeom>
        <a:solidFill>
          <a:srgbClr val="00B0F0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CTC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57150</xdr:colOff>
      <xdr:row>2</xdr:row>
      <xdr:rowOff>0</xdr:rowOff>
    </xdr:from>
    <xdr:ext cx="942975" cy="361950"/>
    <xdr:sp>
      <xdr:nvSpPr>
        <xdr:cNvPr id="15" name="Shape 15">
          <a:hlinkClick r:id="rId1"/>
        </xdr:cNvPr>
        <xdr:cNvSpPr/>
      </xdr:nvSpPr>
      <xdr:spPr>
        <a:xfrm>
          <a:off x="4879275" y="3603788"/>
          <a:ext cx="933450" cy="352425"/>
        </a:xfrm>
        <a:prstGeom prst="roundRect">
          <a:avLst>
            <a:gd fmla="val 16667" name="adj"/>
          </a:avLst>
        </a:prstGeom>
        <a:solidFill>
          <a:schemeClr val="accent4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Attendance</a:t>
          </a:r>
          <a:endParaRPr sz="1400"/>
        </a:p>
      </xdr:txBody>
    </xdr:sp>
    <xdr:clientData fLocksWithSheet="0"/>
  </xdr:oneCellAnchor>
  <xdr:oneCellAnchor>
    <xdr:from>
      <xdr:col>19</xdr:col>
      <xdr:colOff>19050</xdr:colOff>
      <xdr:row>2</xdr:row>
      <xdr:rowOff>0</xdr:rowOff>
    </xdr:from>
    <xdr:ext cx="1114425" cy="371475"/>
    <xdr:sp>
      <xdr:nvSpPr>
        <xdr:cNvPr id="16" name="Shape 16">
          <a:hlinkClick r:id="rId2"/>
        </xdr:cNvPr>
        <xdr:cNvSpPr/>
      </xdr:nvSpPr>
      <xdr:spPr>
        <a:xfrm>
          <a:off x="4793550" y="3594263"/>
          <a:ext cx="1104900" cy="371475"/>
        </a:xfrm>
        <a:prstGeom prst="roundRect">
          <a:avLst>
            <a:gd fmla="val 16667" name="adj"/>
          </a:avLst>
        </a:prstGeom>
        <a:solidFill>
          <a:srgbClr val="548135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Salary Register</a:t>
          </a:r>
          <a:endParaRPr sz="1400"/>
        </a:p>
      </xdr:txBody>
    </xdr:sp>
    <xdr:clientData fLocksWithSheet="0"/>
  </xdr:oneCellAnchor>
  <xdr:oneCellAnchor>
    <xdr:from>
      <xdr:col>24</xdr:col>
      <xdr:colOff>209550</xdr:colOff>
      <xdr:row>2</xdr:row>
      <xdr:rowOff>0</xdr:rowOff>
    </xdr:from>
    <xdr:ext cx="619125" cy="390525"/>
    <xdr:sp>
      <xdr:nvSpPr>
        <xdr:cNvPr id="17" name="Shape 17">
          <a:hlinkClick r:id="rId3"/>
        </xdr:cNvPr>
        <xdr:cNvSpPr/>
      </xdr:nvSpPr>
      <xdr:spPr>
        <a:xfrm>
          <a:off x="5041200" y="3594263"/>
          <a:ext cx="609600" cy="371475"/>
        </a:xfrm>
        <a:prstGeom prst="roundRect">
          <a:avLst>
            <a:gd fmla="val 16667" name="adj"/>
          </a:avLst>
        </a:prstGeom>
        <a:solidFill>
          <a:srgbClr val="CC3399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5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Home</a:t>
          </a:r>
          <a:endParaRPr sz="1400"/>
        </a:p>
      </xdr:txBody>
    </xdr:sp>
    <xdr:clientData fLocksWithSheet="0"/>
  </xdr:oneCellAnchor>
  <xdr:oneCellAnchor>
    <xdr:from>
      <xdr:col>38</xdr:col>
      <xdr:colOff>142875</xdr:colOff>
      <xdr:row>2</xdr:row>
      <xdr:rowOff>152400</xdr:rowOff>
    </xdr:from>
    <xdr:ext cx="657225" cy="685800"/>
    <xdr:pic>
      <xdr:nvPicPr>
        <xdr:cNvPr descr="employee award.png"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76200</xdr:colOff>
      <xdr:row>3</xdr:row>
      <xdr:rowOff>114300</xdr:rowOff>
    </xdr:from>
    <xdr:ext cx="1057275" cy="447675"/>
    <xdr:sp>
      <xdr:nvSpPr>
        <xdr:cNvPr id="18" name="Shape 18">
          <a:hlinkClick r:id="rId1"/>
        </xdr:cNvPr>
        <xdr:cNvSpPr/>
      </xdr:nvSpPr>
      <xdr:spPr>
        <a:xfrm>
          <a:off x="4822125" y="3560925"/>
          <a:ext cx="1047750" cy="438150"/>
        </a:xfrm>
        <a:prstGeom prst="roundRect">
          <a:avLst>
            <a:gd fmla="val 16667" name="adj"/>
          </a:avLst>
        </a:prstGeom>
        <a:solidFill>
          <a:schemeClr val="accent4"/>
        </a:solidFill>
        <a:ln cap="flat" cmpd="sng" w="12700">
          <a:solidFill>
            <a:srgbClr val="BA8C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Attendance</a:t>
          </a:r>
          <a:endParaRPr sz="1400"/>
        </a:p>
      </xdr:txBody>
    </xdr:sp>
    <xdr:clientData fLocksWithSheet="0"/>
  </xdr:oneCellAnchor>
  <xdr:oneCellAnchor>
    <xdr:from>
      <xdr:col>5</xdr:col>
      <xdr:colOff>114300</xdr:colOff>
      <xdr:row>2</xdr:row>
      <xdr:rowOff>66675</xdr:rowOff>
    </xdr:from>
    <xdr:ext cx="952500" cy="428625"/>
    <xdr:sp>
      <xdr:nvSpPr>
        <xdr:cNvPr id="19" name="Shape 19">
          <a:hlinkClick r:id="rId2"/>
        </xdr:cNvPr>
        <xdr:cNvSpPr/>
      </xdr:nvSpPr>
      <xdr:spPr>
        <a:xfrm>
          <a:off x="4874513" y="3570450"/>
          <a:ext cx="942975" cy="419100"/>
        </a:xfrm>
        <a:prstGeom prst="roundRect">
          <a:avLst>
            <a:gd fmla="val 16667" name="adj"/>
          </a:avLst>
        </a:prstGeom>
        <a:solidFill>
          <a:srgbClr val="C55A11"/>
        </a:solidFill>
        <a:ln cap="flat" cmpd="sng" w="12700">
          <a:solidFill>
            <a:srgbClr val="42719B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Home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USER/Documents/Office/Dreams%20Comes%20True/HR/Attendance%20Salary%20Register/PAYROLL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microsoft.com/office/2006/relationships/xlExternalLinkPath/xlPathMissing" Target="Summary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structions"/>
      <sheetName val="Employee master Sheet"/>
      <sheetName val="1. Attendance Master"/>
      <sheetName val="2. Transfer "/>
      <sheetName val="3.Resigned &amp; Abscondee"/>
      <sheetName val="4.Employee Master Changes"/>
      <sheetName val="5.Overtime"/>
      <sheetName val="6.Allocation Allowances"/>
      <sheetName val="7.Misc Inputs"/>
      <sheetName val="9.N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6600"/>
    <pageSetUpPr/>
  </sheetPr>
  <sheetViews>
    <sheetView showGridLines="0" workbookViewId="0"/>
  </sheetViews>
  <sheetFormatPr customHeight="1" defaultColWidth="14.43" defaultRowHeight="15.0"/>
  <cols>
    <col customWidth="1" hidden="1" min="1" max="1" width="12.57"/>
    <col customWidth="1" hidden="1" min="2" max="2" width="10.14"/>
    <col customWidth="1" hidden="1" min="3" max="3" width="12.43"/>
    <col customWidth="1" hidden="1" min="4" max="4" width="13.86"/>
    <col customWidth="1" hidden="1" min="5" max="5" width="11.57"/>
    <col customWidth="1" hidden="1" min="6" max="6" width="10.14"/>
    <col customWidth="1" min="7" max="7" width="4.29"/>
    <col customWidth="1" min="8" max="8" width="5.57"/>
    <col customWidth="1" min="9" max="9" width="21.43"/>
    <col customWidth="1" min="10" max="10" width="19.0"/>
    <col customWidth="1" min="11" max="11" width="5.14"/>
    <col customWidth="1" min="12" max="12" width="3.29"/>
    <col customWidth="1" min="13" max="16" width="10.14"/>
    <col customWidth="1" min="17" max="17" width="6.71"/>
    <col customWidth="1" min="18" max="20" width="10.14"/>
    <col customWidth="1" min="21" max="21" width="8.29"/>
    <col customWidth="1" min="22" max="22" width="6.57"/>
    <col customWidth="1" min="23" max="23" width="5.43"/>
    <col customWidth="1" min="24" max="26" width="10.14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3"/>
      <c r="T2" s="3"/>
      <c r="U2" s="3"/>
      <c r="V2" s="2"/>
      <c r="W2" s="2"/>
      <c r="X2" s="1"/>
      <c r="Y2" s="1"/>
      <c r="Z2" s="1"/>
    </row>
    <row r="3">
      <c r="A3" s="1" t="s">
        <v>0</v>
      </c>
      <c r="B3" s="4">
        <v>46023.0</v>
      </c>
      <c r="C3" s="5" t="s">
        <v>1</v>
      </c>
      <c r="D3" s="6" t="s">
        <v>2</v>
      </c>
      <c r="E3" s="7" t="s">
        <v>3</v>
      </c>
      <c r="F3" s="7" t="s">
        <v>4</v>
      </c>
      <c r="G3" s="1"/>
      <c r="H3" s="2"/>
      <c r="I3" s="8" t="s">
        <v>5</v>
      </c>
      <c r="J3" s="9" t="s">
        <v>6</v>
      </c>
      <c r="M3" s="10" t="s">
        <v>7</v>
      </c>
      <c r="N3" s="11"/>
      <c r="O3" s="12">
        <f>'Salary Register'!AP13</f>
        <v>106938</v>
      </c>
      <c r="P3" s="13"/>
      <c r="R3" s="14"/>
      <c r="S3" s="14"/>
      <c r="T3" s="14"/>
      <c r="U3" s="3"/>
      <c r="V3" s="2"/>
      <c r="W3" s="2"/>
      <c r="X3" s="1"/>
      <c r="Y3" s="1"/>
      <c r="Z3" s="1"/>
    </row>
    <row r="4">
      <c r="A4" s="1" t="s">
        <v>8</v>
      </c>
      <c r="B4" s="4">
        <v>46054.0</v>
      </c>
      <c r="C4" s="4" t="s">
        <v>9</v>
      </c>
      <c r="D4" s="6" t="s">
        <v>10</v>
      </c>
      <c r="E4" s="7" t="s">
        <v>11</v>
      </c>
      <c r="F4" s="7" t="s">
        <v>8</v>
      </c>
      <c r="G4" s="1"/>
      <c r="H4" s="2"/>
      <c r="I4" s="15" t="s">
        <v>12</v>
      </c>
      <c r="J4" s="9"/>
      <c r="M4" s="16" t="s">
        <v>13</v>
      </c>
      <c r="N4" s="17"/>
      <c r="O4" s="18">
        <f>'Salary Register'!AD13</f>
        <v>86683</v>
      </c>
      <c r="P4" s="13"/>
      <c r="R4" s="14"/>
      <c r="S4" s="14"/>
      <c r="T4" s="14"/>
      <c r="U4" s="3"/>
      <c r="V4" s="2"/>
      <c r="W4" s="2"/>
      <c r="X4" s="1"/>
      <c r="Y4" s="1"/>
      <c r="Z4" s="1"/>
    </row>
    <row r="5">
      <c r="A5" s="1" t="s">
        <v>14</v>
      </c>
      <c r="B5" s="4">
        <v>46082.0</v>
      </c>
      <c r="C5" s="4"/>
      <c r="D5" s="6"/>
      <c r="E5" s="7" t="s">
        <v>15</v>
      </c>
      <c r="F5" s="7" t="s">
        <v>16</v>
      </c>
      <c r="G5" s="1"/>
      <c r="H5" s="2"/>
      <c r="I5" s="15" t="s">
        <v>17</v>
      </c>
      <c r="J5" s="19" t="s">
        <v>18</v>
      </c>
      <c r="M5" s="16" t="s">
        <v>19</v>
      </c>
      <c r="N5" s="20"/>
      <c r="O5" s="21">
        <f>'Salary Register'!Z13</f>
        <v>7200</v>
      </c>
      <c r="P5" s="13"/>
      <c r="R5" s="14"/>
      <c r="S5" s="14"/>
      <c r="T5" s="14"/>
      <c r="U5" s="3"/>
      <c r="V5" s="2"/>
      <c r="W5" s="2"/>
      <c r="X5" s="1"/>
      <c r="Y5" s="1"/>
      <c r="Z5" s="1"/>
    </row>
    <row r="6">
      <c r="A6" s="1" t="s">
        <v>20</v>
      </c>
      <c r="B6" s="4">
        <v>46113.0</v>
      </c>
      <c r="C6" s="4"/>
      <c r="D6" s="5"/>
      <c r="E6" s="7" t="s">
        <v>21</v>
      </c>
      <c r="F6" s="7" t="s">
        <v>20</v>
      </c>
      <c r="G6" s="1"/>
      <c r="H6" s="2"/>
      <c r="I6" s="22" t="s">
        <v>22</v>
      </c>
      <c r="J6" s="19" t="s">
        <v>23</v>
      </c>
      <c r="M6" s="16" t="s">
        <v>24</v>
      </c>
      <c r="N6" s="17"/>
      <c r="O6" s="23">
        <f>'Salary Register'!AA13</f>
        <v>716</v>
      </c>
      <c r="P6" s="13"/>
      <c r="R6" s="14"/>
      <c r="S6" s="14"/>
      <c r="T6" s="14"/>
      <c r="U6" s="3"/>
      <c r="V6" s="2"/>
      <c r="W6" s="2"/>
      <c r="X6" s="1"/>
      <c r="Y6" s="1"/>
      <c r="Z6" s="1"/>
    </row>
    <row r="7">
      <c r="A7" s="1" t="s">
        <v>16</v>
      </c>
      <c r="B7" s="4">
        <v>46143.0</v>
      </c>
      <c r="C7" s="4"/>
      <c r="D7" s="5"/>
      <c r="E7" s="24"/>
      <c r="F7" s="24"/>
      <c r="G7" s="1"/>
      <c r="H7" s="2"/>
      <c r="I7" s="25"/>
      <c r="M7" s="16" t="s">
        <v>25</v>
      </c>
      <c r="N7" s="20"/>
      <c r="O7" s="12">
        <f>'Salary Register'!AH13</f>
        <v>1221</v>
      </c>
      <c r="P7" s="13"/>
      <c r="R7" s="14"/>
      <c r="S7" s="14"/>
      <c r="T7" s="14"/>
      <c r="U7" s="3"/>
      <c r="V7" s="2"/>
      <c r="W7" s="2"/>
      <c r="X7" s="1"/>
      <c r="Y7" s="1"/>
      <c r="Z7" s="1"/>
    </row>
    <row r="8">
      <c r="A8" s="1"/>
      <c r="B8" s="4">
        <v>46174.0</v>
      </c>
      <c r="C8" s="1" t="s">
        <v>26</v>
      </c>
      <c r="D8" s="1"/>
      <c r="E8" s="1"/>
      <c r="F8" s="1"/>
      <c r="G8" s="1"/>
      <c r="H8" s="2"/>
      <c r="I8" s="26" t="s">
        <v>27</v>
      </c>
      <c r="J8" s="27">
        <v>46023.0</v>
      </c>
      <c r="M8" s="16" t="s">
        <v>28</v>
      </c>
      <c r="N8" s="20"/>
      <c r="O8" s="12">
        <f>'Salary Register'!AJ13</f>
        <v>4998</v>
      </c>
      <c r="P8" s="13"/>
      <c r="R8" s="14"/>
      <c r="S8" s="14"/>
      <c r="T8" s="14"/>
      <c r="U8" s="3"/>
      <c r="V8" s="2"/>
      <c r="W8" s="2"/>
      <c r="X8" s="1"/>
      <c r="Y8" s="1"/>
      <c r="Z8" s="1"/>
    </row>
    <row r="9">
      <c r="A9" s="1"/>
      <c r="B9" s="4">
        <v>46204.0</v>
      </c>
      <c r="C9" s="1" t="s">
        <v>29</v>
      </c>
      <c r="D9" s="1"/>
      <c r="E9" s="1"/>
      <c r="F9" s="1"/>
      <c r="G9" s="1"/>
      <c r="H9" s="2"/>
      <c r="I9" s="28" t="s">
        <v>30</v>
      </c>
      <c r="J9" s="29">
        <f>TODAY()</f>
        <v>46006</v>
      </c>
      <c r="M9" s="16" t="s">
        <v>31</v>
      </c>
      <c r="N9" s="20"/>
      <c r="O9" s="12">
        <f>'Salary Register'!AM13</f>
        <v>0</v>
      </c>
      <c r="P9" s="13"/>
      <c r="R9" s="14"/>
      <c r="S9" s="14"/>
      <c r="T9" s="14"/>
      <c r="U9" s="3"/>
      <c r="V9" s="2"/>
      <c r="W9" s="2"/>
      <c r="X9" s="1"/>
      <c r="Y9" s="1"/>
      <c r="Z9" s="1"/>
    </row>
    <row r="10">
      <c r="A10" s="1" t="s">
        <v>6</v>
      </c>
      <c r="B10" s="4">
        <v>46235.0</v>
      </c>
      <c r="C10" s="1"/>
      <c r="D10" s="1"/>
      <c r="E10" s="1"/>
      <c r="F10" s="1"/>
      <c r="G10" s="1"/>
      <c r="H10" s="2"/>
      <c r="M10" s="30" t="s">
        <v>32</v>
      </c>
      <c r="N10" s="31"/>
      <c r="O10" s="32">
        <f>'Over Time'!AM28</f>
        <v>126.75</v>
      </c>
      <c r="P10" s="13"/>
      <c r="R10" s="3"/>
      <c r="S10" s="14"/>
      <c r="T10" s="14"/>
      <c r="U10" s="3"/>
      <c r="V10" s="2"/>
      <c r="W10" s="2"/>
      <c r="X10" s="1"/>
      <c r="Y10" s="1"/>
      <c r="Z10" s="1"/>
    </row>
    <row r="11">
      <c r="A11" s="1" t="s">
        <v>33</v>
      </c>
      <c r="B11" s="4">
        <v>46266.0</v>
      </c>
      <c r="C11" s="1" t="s">
        <v>34</v>
      </c>
      <c r="D11" s="33" t="s">
        <v>35</v>
      </c>
      <c r="E11" s="1"/>
      <c r="F11" s="1"/>
      <c r="G11" s="1"/>
      <c r="H11" s="2"/>
      <c r="R11" s="3"/>
      <c r="S11" s="14"/>
      <c r="T11" s="14"/>
      <c r="U11" s="3"/>
      <c r="V11" s="2"/>
      <c r="W11" s="2"/>
      <c r="X11" s="1"/>
      <c r="Y11" s="1"/>
      <c r="Z11" s="1"/>
    </row>
    <row r="12">
      <c r="A12" s="1" t="s">
        <v>36</v>
      </c>
      <c r="B12" s="4">
        <v>46296.0</v>
      </c>
      <c r="C12" s="1" t="s">
        <v>37</v>
      </c>
      <c r="D12" s="33" t="s">
        <v>38</v>
      </c>
      <c r="E12" s="1"/>
      <c r="F12" s="1"/>
      <c r="G12" s="1"/>
      <c r="M12" s="34" t="s">
        <v>39</v>
      </c>
      <c r="N12" s="35"/>
      <c r="O12" s="36">
        <v>31.0</v>
      </c>
      <c r="P12" s="13"/>
      <c r="R12" s="3"/>
      <c r="S12" s="14"/>
      <c r="T12" s="14"/>
      <c r="U12" s="3"/>
      <c r="V12" s="2"/>
      <c r="W12" s="2"/>
      <c r="X12" s="1"/>
      <c r="Y12" s="1"/>
      <c r="Z12" s="1"/>
    </row>
    <row r="13">
      <c r="A13" s="1" t="s">
        <v>40</v>
      </c>
      <c r="B13" s="4">
        <v>46327.0</v>
      </c>
      <c r="C13" s="1"/>
      <c r="D13" s="33" t="s">
        <v>41</v>
      </c>
      <c r="E13" s="1"/>
      <c r="F13" s="1"/>
      <c r="G13" s="1"/>
      <c r="M13" s="37"/>
      <c r="N13" s="17"/>
      <c r="O13" s="38"/>
      <c r="P13" s="17"/>
      <c r="Q13" s="39"/>
      <c r="R13" s="3"/>
      <c r="S13" s="14"/>
      <c r="T13" s="14"/>
      <c r="U13" s="3"/>
      <c r="V13" s="2"/>
      <c r="W13" s="2"/>
      <c r="X13" s="1"/>
      <c r="Y13" s="1"/>
      <c r="Z13" s="1"/>
    </row>
    <row r="14">
      <c r="A14" s="1" t="s">
        <v>42</v>
      </c>
      <c r="B14" s="4">
        <v>46357.0</v>
      </c>
      <c r="C14" s="1"/>
      <c r="D14" s="33" t="s">
        <v>43</v>
      </c>
      <c r="E14" s="1"/>
      <c r="F14" s="1"/>
      <c r="G14" s="1"/>
      <c r="M14" s="37"/>
      <c r="N14" s="17"/>
      <c r="O14" s="40"/>
      <c r="P14" s="17"/>
      <c r="R14" s="3"/>
      <c r="S14" s="14"/>
      <c r="T14" s="14"/>
      <c r="U14" s="3"/>
      <c r="V14" s="2"/>
      <c r="W14" s="2"/>
      <c r="X14" s="1"/>
      <c r="Y14" s="1"/>
      <c r="Z14" s="1"/>
    </row>
    <row r="15">
      <c r="A15" s="1" t="s">
        <v>44</v>
      </c>
      <c r="B15" s="4">
        <v>46388.0</v>
      </c>
      <c r="C15" s="1"/>
      <c r="D15" s="33" t="s">
        <v>45</v>
      </c>
      <c r="E15" s="1"/>
      <c r="F15" s="1"/>
      <c r="G15" s="1"/>
      <c r="M15" s="37"/>
      <c r="N15" s="17"/>
      <c r="O15" s="40"/>
      <c r="P15" s="17"/>
      <c r="R15" s="3"/>
      <c r="S15" s="14"/>
      <c r="T15" s="14"/>
      <c r="U15" s="3"/>
      <c r="V15" s="2"/>
      <c r="W15" s="2"/>
      <c r="X15" s="1"/>
      <c r="Y15" s="1"/>
      <c r="Z15" s="1"/>
    </row>
    <row r="16">
      <c r="A16" s="1" t="s">
        <v>46</v>
      </c>
      <c r="B16" s="4">
        <v>46419.0</v>
      </c>
      <c r="C16" s="1"/>
      <c r="D16" s="33" t="s">
        <v>47</v>
      </c>
      <c r="E16" s="1"/>
      <c r="F16" s="1"/>
      <c r="G16" s="1"/>
      <c r="M16" s="37"/>
      <c r="N16" s="17"/>
      <c r="O16" s="40"/>
      <c r="P16" s="17"/>
      <c r="R16" s="3"/>
      <c r="S16" s="14"/>
      <c r="T16" s="14"/>
      <c r="U16" s="3"/>
      <c r="V16" s="2"/>
      <c r="W16" s="2"/>
      <c r="X16" s="1"/>
      <c r="Y16" s="1"/>
      <c r="Z16" s="1"/>
    </row>
    <row r="17">
      <c r="A17" s="1" t="s">
        <v>48</v>
      </c>
      <c r="B17" s="4">
        <v>46447.0</v>
      </c>
      <c r="C17" s="1"/>
      <c r="D17" s="33" t="s">
        <v>49</v>
      </c>
      <c r="E17" s="1"/>
      <c r="F17" s="1"/>
      <c r="G17" s="1"/>
      <c r="M17" s="37"/>
      <c r="N17" s="17"/>
      <c r="O17" s="38"/>
      <c r="P17" s="17"/>
      <c r="R17" s="2"/>
      <c r="U17" s="2"/>
      <c r="V17" s="2"/>
      <c r="W17" s="2"/>
      <c r="X17" s="1"/>
      <c r="Y17" s="1"/>
      <c r="Z17" s="1"/>
    </row>
    <row r="18">
      <c r="A18" s="1" t="s">
        <v>50</v>
      </c>
      <c r="B18" s="4"/>
      <c r="C18" s="1"/>
      <c r="D18" s="33" t="s">
        <v>51</v>
      </c>
      <c r="E18" s="1"/>
      <c r="F18" s="1"/>
      <c r="G18" s="1"/>
      <c r="M18" s="37"/>
      <c r="N18" s="17"/>
      <c r="O18" s="38"/>
      <c r="P18" s="17"/>
      <c r="R18" s="2"/>
      <c r="U18" s="2"/>
      <c r="V18" s="2"/>
      <c r="W18" s="2"/>
      <c r="X18" s="1"/>
      <c r="Y18" s="1"/>
      <c r="Z18" s="1"/>
    </row>
    <row r="19">
      <c r="A19" s="1" t="s">
        <v>52</v>
      </c>
      <c r="B19" s="4"/>
      <c r="C19" s="1"/>
      <c r="D19" s="33" t="s">
        <v>53</v>
      </c>
      <c r="E19" s="1"/>
      <c r="F19" s="1"/>
      <c r="G19" s="1"/>
      <c r="M19" s="37"/>
      <c r="N19" s="17"/>
      <c r="O19" s="38"/>
      <c r="P19" s="17"/>
      <c r="R19" s="2"/>
      <c r="U19" s="2"/>
      <c r="V19" s="2"/>
      <c r="W19" s="2"/>
      <c r="X19" s="1"/>
      <c r="Y19" s="1"/>
      <c r="Z19" s="1"/>
    </row>
    <row r="20">
      <c r="A20" s="1" t="s">
        <v>54</v>
      </c>
      <c r="B20" s="4"/>
      <c r="C20" s="1"/>
      <c r="D20" s="33" t="s">
        <v>55</v>
      </c>
      <c r="E20" s="1"/>
      <c r="F20" s="1"/>
      <c r="G20" s="1"/>
      <c r="M20" s="37"/>
      <c r="N20" s="17"/>
      <c r="O20" s="41"/>
      <c r="P20" s="17"/>
      <c r="R20" s="2"/>
      <c r="U20" s="2"/>
      <c r="V20" s="2"/>
      <c r="W20" s="2"/>
      <c r="X20" s="1"/>
      <c r="Y20" s="1"/>
      <c r="Z20" s="1"/>
    </row>
    <row r="21" ht="15.75" customHeight="1">
      <c r="A21" s="1"/>
      <c r="B21" s="4"/>
      <c r="C21" s="1"/>
      <c r="D21" s="33" t="s">
        <v>56</v>
      </c>
      <c r="E21" s="1"/>
      <c r="F21" s="1"/>
      <c r="G21" s="1"/>
      <c r="R21" s="2"/>
      <c r="U21" s="2"/>
      <c r="V21" s="2"/>
      <c r="W21" s="2"/>
      <c r="X21" s="1"/>
      <c r="Y21" s="1"/>
      <c r="Z21" s="1"/>
    </row>
    <row r="22" ht="15.75" customHeight="1">
      <c r="A22" s="1"/>
      <c r="B22" s="4"/>
      <c r="C22" s="1"/>
      <c r="D22" s="33" t="s">
        <v>57</v>
      </c>
      <c r="E22" s="1"/>
      <c r="F22" s="1"/>
      <c r="G22" s="1"/>
      <c r="R22" s="2"/>
      <c r="U22" s="2"/>
      <c r="V22" s="2"/>
      <c r="W22" s="2"/>
      <c r="X22" s="1"/>
      <c r="Y22" s="1"/>
      <c r="Z22" s="1"/>
    </row>
    <row r="23" ht="15.75" customHeight="1">
      <c r="A23" s="1"/>
      <c r="B23" s="4"/>
      <c r="C23" s="1"/>
      <c r="D23" s="33" t="s">
        <v>58</v>
      </c>
      <c r="E23" s="1"/>
      <c r="F23" s="1"/>
      <c r="G23" s="1"/>
      <c r="R23" s="2"/>
      <c r="U23" s="2"/>
      <c r="V23" s="2"/>
      <c r="W23" s="2"/>
      <c r="X23" s="1"/>
      <c r="Y23" s="1"/>
      <c r="Z23" s="1"/>
    </row>
    <row r="24" ht="15.75" customHeight="1">
      <c r="A24" s="1"/>
      <c r="B24" s="4"/>
      <c r="C24" s="1"/>
      <c r="D24" s="33" t="s">
        <v>59</v>
      </c>
      <c r="E24" s="1"/>
      <c r="F24" s="1"/>
      <c r="G24" s="1"/>
      <c r="R24" s="2"/>
      <c r="U24" s="2"/>
      <c r="V24" s="2"/>
      <c r="W24" s="2"/>
      <c r="X24" s="1"/>
      <c r="Y24" s="1"/>
      <c r="Z24" s="1"/>
    </row>
    <row r="25" ht="15.75" customHeight="1">
      <c r="A25" s="1"/>
      <c r="B25" s="4"/>
      <c r="C25" s="1"/>
      <c r="D25" s="33" t="s">
        <v>60</v>
      </c>
      <c r="E25" s="1"/>
      <c r="F25" s="1"/>
      <c r="G25" s="1"/>
      <c r="R25" s="2"/>
      <c r="U25" s="2"/>
      <c r="V25" s="2"/>
      <c r="W25" s="2"/>
      <c r="X25" s="1"/>
      <c r="Y25" s="1"/>
      <c r="Z25" s="1"/>
    </row>
    <row r="26" ht="15.75" customHeight="1">
      <c r="A26" s="1"/>
      <c r="B26" s="4"/>
      <c r="C26" s="1"/>
      <c r="D26" s="33" t="s">
        <v>61</v>
      </c>
      <c r="E26" s="1"/>
      <c r="F26" s="1"/>
      <c r="G26" s="1"/>
      <c r="R26" s="2"/>
      <c r="U26" s="2"/>
      <c r="V26" s="2"/>
      <c r="W26" s="2"/>
      <c r="X26" s="1"/>
      <c r="Y26" s="1"/>
      <c r="Z26" s="1"/>
    </row>
    <row r="27" ht="15.75" customHeight="1">
      <c r="A27" s="1"/>
      <c r="B27" s="4"/>
      <c r="C27" s="1"/>
      <c r="D27" s="33" t="s">
        <v>62</v>
      </c>
      <c r="E27" s="1"/>
      <c r="F27" s="1"/>
      <c r="G27" s="1"/>
      <c r="R27" s="2"/>
      <c r="U27" s="2"/>
      <c r="V27" s="2"/>
      <c r="W27" s="2"/>
      <c r="X27" s="1"/>
      <c r="Y27" s="1"/>
      <c r="Z27" s="1"/>
    </row>
    <row r="28" ht="15.75" customHeight="1">
      <c r="A28" s="1"/>
      <c r="B28" s="4"/>
      <c r="C28" s="1"/>
      <c r="D28" s="33" t="s">
        <v>63</v>
      </c>
      <c r="E28" s="1"/>
      <c r="F28" s="1"/>
      <c r="G28" s="1"/>
      <c r="R28" s="2"/>
      <c r="U28" s="2"/>
      <c r="V28" s="2"/>
      <c r="W28" s="2"/>
      <c r="X28" s="1"/>
      <c r="Y28" s="1"/>
      <c r="Z28" s="1"/>
    </row>
    <row r="29" ht="15.75" customHeight="1">
      <c r="A29" s="1"/>
      <c r="B29" s="4"/>
      <c r="C29" s="1"/>
      <c r="D29" s="1"/>
      <c r="E29" s="1"/>
      <c r="F29" s="1"/>
      <c r="G29" s="1"/>
      <c r="R29" s="2"/>
      <c r="U29" s="2"/>
      <c r="V29" s="2"/>
      <c r="W29" s="2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R30" s="2"/>
      <c r="U30" s="2"/>
      <c r="V30" s="2"/>
      <c r="W30" s="2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R31" s="2"/>
      <c r="U31" s="2"/>
      <c r="V31" s="2"/>
      <c r="W31" s="2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R32" s="2"/>
      <c r="U32" s="2"/>
      <c r="V32" s="2"/>
      <c r="W32" s="2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R33" s="2"/>
      <c r="U33" s="2"/>
      <c r="V33" s="2"/>
      <c r="W33" s="2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R34" s="2"/>
      <c r="U34" s="2"/>
      <c r="V34" s="2"/>
      <c r="W34" s="2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4">
    <mergeCell ref="M3:N3"/>
    <mergeCell ref="O3:P3"/>
    <mergeCell ref="M4:N4"/>
    <mergeCell ref="O4:P4"/>
    <mergeCell ref="M5:N5"/>
    <mergeCell ref="O5:P5"/>
    <mergeCell ref="O6:P6"/>
    <mergeCell ref="M14:N14"/>
    <mergeCell ref="M15:N15"/>
    <mergeCell ref="M16:N16"/>
    <mergeCell ref="M17:N17"/>
    <mergeCell ref="M18:N18"/>
    <mergeCell ref="M19:N19"/>
    <mergeCell ref="M20:N20"/>
    <mergeCell ref="M6:N6"/>
    <mergeCell ref="M7:N7"/>
    <mergeCell ref="M8:N8"/>
    <mergeCell ref="M9:N9"/>
    <mergeCell ref="M10:N10"/>
    <mergeCell ref="M12:N12"/>
    <mergeCell ref="M13:N13"/>
    <mergeCell ref="O15:P15"/>
    <mergeCell ref="O16:P16"/>
    <mergeCell ref="O17:P17"/>
    <mergeCell ref="O18:P18"/>
    <mergeCell ref="O19:P19"/>
    <mergeCell ref="O20:P20"/>
    <mergeCell ref="O7:P7"/>
    <mergeCell ref="O8:P8"/>
    <mergeCell ref="O9:P9"/>
    <mergeCell ref="O10:P10"/>
    <mergeCell ref="O12:P12"/>
    <mergeCell ref="O13:P13"/>
    <mergeCell ref="O14:P14"/>
  </mergeCells>
  <dataValidations>
    <dataValidation type="list" allowBlank="1" showErrorMessage="1" sqref="J8">
      <formula1>$B$3:$B$29</formula1>
    </dataValidation>
    <dataValidation type="list" allowBlank="1" showErrorMessage="1" sqref="D11:D28">
      <formula1>Department</formula1>
    </dataValidation>
    <dataValidation type="list" allowBlank="1" showErrorMessage="1" sqref="J3">
      <formula1>$A$10:$A$20</formula1>
    </dataValidation>
    <dataValidation type="list" allowBlank="1" showErrorMessage="1" sqref="J5">
      <formula1>"East,North,West,South,NorthEast"</formula1>
    </dataValidation>
    <dataValidation type="list" allowBlank="1" showErrorMessage="1" sqref="O12">
      <formula1>"28,29,30,31"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60093"/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44.71"/>
    <col customWidth="1" min="3" max="3" width="15.29"/>
    <col customWidth="1" min="4" max="4" width="9.14"/>
    <col customWidth="1" min="5" max="5" width="17.71"/>
    <col customWidth="1" min="6" max="26" width="8.86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1"/>
      <c r="C2" s="42" t="s">
        <v>64</v>
      </c>
      <c r="D2" s="17"/>
      <c r="E2" s="43">
        <f>TODAY()</f>
        <v>46006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4" t="s">
        <v>65</v>
      </c>
      <c r="C4" s="4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6" t="s">
        <v>66</v>
      </c>
      <c r="C5" s="4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0.5" customHeight="1">
      <c r="A8" s="1"/>
      <c r="B8" s="48" t="s">
        <v>67</v>
      </c>
      <c r="C8" s="4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50"/>
      <c r="C9" s="5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6.0" customHeight="1">
      <c r="A10" s="1"/>
      <c r="B10" s="52" t="s">
        <v>68</v>
      </c>
      <c r="C10" s="49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6.0" customHeight="1">
      <c r="A11" s="1"/>
      <c r="B11" s="53"/>
      <c r="C11" s="5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53"/>
      <c r="C12" s="5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50"/>
      <c r="C13" s="5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0.5" customHeight="1">
      <c r="A14" s="1"/>
      <c r="B14" s="52" t="s">
        <v>69</v>
      </c>
      <c r="C14" s="49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53"/>
      <c r="C15" s="5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50"/>
      <c r="C16" s="5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9.0" customHeight="1">
      <c r="A17" s="1"/>
      <c r="B17" s="52" t="s">
        <v>70</v>
      </c>
      <c r="C17" s="4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53"/>
      <c r="C18" s="5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50"/>
      <c r="C19" s="5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.0" customHeight="1">
      <c r="A20" s="1"/>
      <c r="B20" s="52" t="s">
        <v>71</v>
      </c>
      <c r="C20" s="49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53"/>
      <c r="C21" s="5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50"/>
      <c r="C22" s="5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C2:D2"/>
    <mergeCell ref="B8:C9"/>
    <mergeCell ref="B10:C13"/>
    <mergeCell ref="B14:C16"/>
    <mergeCell ref="B17:C19"/>
    <mergeCell ref="B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4.43" defaultRowHeight="15.0"/>
  <cols>
    <col customWidth="1" hidden="1" min="1" max="1" width="15.71"/>
    <col customWidth="1" hidden="1" min="2" max="2" width="13.0"/>
    <col customWidth="1" min="3" max="3" width="6.57"/>
    <col customWidth="1" min="4" max="4" width="13.86"/>
    <col customWidth="1" min="5" max="5" width="21.29"/>
    <col customWidth="1" min="6" max="6" width="13.57"/>
    <col customWidth="1" min="7" max="7" width="20.0"/>
    <col customWidth="1" min="8" max="8" width="20.29"/>
    <col customWidth="1" min="9" max="9" width="13.57"/>
    <col customWidth="1" min="10" max="10" width="17.0"/>
    <col customWidth="1" min="11" max="11" width="14.71"/>
    <col customWidth="1" min="12" max="12" width="18.29"/>
    <col customWidth="1" min="13" max="13" width="15.43"/>
    <col customWidth="1" min="14" max="14" width="16.43"/>
    <col customWidth="1" min="15" max="15" width="17.14"/>
    <col customWidth="1" min="16" max="16" width="16.29"/>
    <col customWidth="1" min="17" max="17" width="19.29"/>
    <col customWidth="1" min="18" max="18" width="18.43"/>
    <col customWidth="1" min="19" max="19" width="19.29"/>
    <col customWidth="1" min="20" max="20" width="20.0"/>
    <col customWidth="1" min="21" max="26" width="8.86"/>
  </cols>
  <sheetData>
    <row r="1" ht="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1"/>
      <c r="B3" s="1"/>
      <c r="C3" s="1"/>
      <c r="D3" s="55" t="s">
        <v>72</v>
      </c>
      <c r="E3" s="56"/>
      <c r="F3" s="56"/>
      <c r="G3" s="56"/>
      <c r="H3" s="5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7.5" customHeight="1">
      <c r="A4" s="1"/>
      <c r="B4" s="1"/>
      <c r="C4" s="1"/>
      <c r="D4" s="58"/>
      <c r="E4" s="59"/>
      <c r="F4" s="59"/>
      <c r="G4" s="59"/>
      <c r="H4" s="6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2.25" customHeight="1">
      <c r="A5" s="1"/>
      <c r="B5" s="1"/>
      <c r="C5" s="61" t="s">
        <v>73</v>
      </c>
      <c r="D5" s="61" t="s">
        <v>74</v>
      </c>
      <c r="E5" s="61" t="s">
        <v>75</v>
      </c>
      <c r="F5" s="61" t="s">
        <v>76</v>
      </c>
      <c r="G5" s="61" t="s">
        <v>77</v>
      </c>
      <c r="H5" s="61" t="s">
        <v>78</v>
      </c>
      <c r="I5" s="61" t="s">
        <v>79</v>
      </c>
      <c r="J5" s="61" t="s">
        <v>80</v>
      </c>
      <c r="K5" s="61" t="s">
        <v>81</v>
      </c>
      <c r="L5" s="61" t="s">
        <v>82</v>
      </c>
      <c r="M5" s="61" t="s">
        <v>83</v>
      </c>
      <c r="N5" s="61" t="s">
        <v>84</v>
      </c>
      <c r="O5" s="61" t="s">
        <v>85</v>
      </c>
      <c r="P5" s="61" t="s">
        <v>86</v>
      </c>
      <c r="Q5" s="61" t="s">
        <v>87</v>
      </c>
      <c r="R5" s="61" t="s">
        <v>88</v>
      </c>
      <c r="S5" s="62" t="s">
        <v>89</v>
      </c>
      <c r="T5" s="63" t="s">
        <v>90</v>
      </c>
      <c r="U5" s="1"/>
      <c r="V5" s="1"/>
      <c r="W5" s="1"/>
      <c r="X5" s="1"/>
      <c r="Y5" s="1"/>
      <c r="Z5" s="1"/>
    </row>
    <row r="6" ht="15.0" customHeight="1">
      <c r="A6" s="1" t="s">
        <v>3</v>
      </c>
      <c r="B6" s="1" t="s">
        <v>6</v>
      </c>
      <c r="C6" s="64">
        <v>1.0</v>
      </c>
      <c r="D6" s="65"/>
      <c r="E6" s="66" t="s">
        <v>23</v>
      </c>
      <c r="F6" s="67" t="s">
        <v>21</v>
      </c>
      <c r="G6" s="68"/>
      <c r="H6" s="69"/>
      <c r="I6" s="70" t="s">
        <v>91</v>
      </c>
      <c r="J6" s="67"/>
      <c r="K6" s="70" t="s">
        <v>6</v>
      </c>
      <c r="L6" s="71"/>
      <c r="M6" s="71"/>
      <c r="N6" s="71"/>
      <c r="O6" s="72"/>
      <c r="P6" s="73"/>
      <c r="Q6" s="73"/>
      <c r="R6" s="71"/>
      <c r="S6" s="74"/>
      <c r="U6" s="1"/>
      <c r="V6" s="1"/>
      <c r="W6" s="1"/>
      <c r="X6" s="1"/>
      <c r="Y6" s="1"/>
      <c r="Z6" s="1"/>
    </row>
    <row r="7" ht="15.0" customHeight="1">
      <c r="A7" s="1" t="s">
        <v>92</v>
      </c>
      <c r="B7" s="1"/>
      <c r="C7" s="64">
        <v>2.0</v>
      </c>
      <c r="D7" s="65"/>
      <c r="E7" s="66" t="s">
        <v>93</v>
      </c>
      <c r="F7" s="67" t="s">
        <v>21</v>
      </c>
      <c r="G7" s="68"/>
      <c r="H7" s="69"/>
      <c r="I7" s="70" t="s">
        <v>94</v>
      </c>
      <c r="J7" s="75"/>
      <c r="K7" s="70" t="s">
        <v>6</v>
      </c>
      <c r="L7" s="71"/>
      <c r="M7" s="71"/>
      <c r="N7" s="71"/>
      <c r="O7" s="72"/>
      <c r="P7" s="73"/>
      <c r="Q7" s="73"/>
      <c r="R7" s="71"/>
      <c r="S7" s="74"/>
      <c r="T7" s="76"/>
      <c r="U7" s="1"/>
      <c r="V7" s="1"/>
      <c r="W7" s="1"/>
      <c r="X7" s="1"/>
      <c r="Y7" s="1"/>
      <c r="Z7" s="1"/>
    </row>
    <row r="8" ht="15.0" customHeight="1">
      <c r="A8" s="1" t="s">
        <v>15</v>
      </c>
      <c r="B8" s="1"/>
      <c r="C8" s="64">
        <v>3.0</v>
      </c>
      <c r="D8" s="65"/>
      <c r="E8" s="66" t="s">
        <v>95</v>
      </c>
      <c r="F8" s="67" t="s">
        <v>21</v>
      </c>
      <c r="G8" s="68"/>
      <c r="H8" s="69"/>
      <c r="I8" s="70" t="s">
        <v>96</v>
      </c>
      <c r="J8" s="75"/>
      <c r="K8" s="70" t="s">
        <v>6</v>
      </c>
      <c r="L8" s="71"/>
      <c r="M8" s="71"/>
      <c r="N8" s="71"/>
      <c r="O8" s="72"/>
      <c r="P8" s="73"/>
      <c r="Q8" s="73"/>
      <c r="R8" s="71"/>
      <c r="S8" s="74"/>
      <c r="T8" s="76"/>
      <c r="U8" s="1"/>
      <c r="V8" s="1"/>
      <c r="W8" s="1"/>
      <c r="X8" s="1"/>
      <c r="Y8" s="1"/>
      <c r="Z8" s="1"/>
    </row>
    <row r="9" ht="15.0" customHeight="1">
      <c r="A9" s="1" t="s">
        <v>21</v>
      </c>
      <c r="B9" s="1"/>
      <c r="C9" s="64">
        <v>4.0</v>
      </c>
      <c r="D9" s="65"/>
      <c r="E9" s="66" t="s">
        <v>97</v>
      </c>
      <c r="F9" s="67" t="s">
        <v>21</v>
      </c>
      <c r="G9" s="68"/>
      <c r="H9" s="69"/>
      <c r="I9" s="70" t="s">
        <v>98</v>
      </c>
      <c r="J9" s="75"/>
      <c r="K9" s="70" t="s">
        <v>6</v>
      </c>
      <c r="L9" s="71"/>
      <c r="M9" s="71"/>
      <c r="N9" s="71"/>
      <c r="O9" s="72"/>
      <c r="P9" s="73"/>
      <c r="Q9" s="73"/>
      <c r="R9" s="71"/>
      <c r="S9" s="74"/>
      <c r="T9" s="76"/>
      <c r="U9" s="1"/>
      <c r="V9" s="1"/>
      <c r="W9" s="1"/>
      <c r="X9" s="1"/>
      <c r="Y9" s="1"/>
      <c r="Z9" s="1"/>
    </row>
    <row r="10" ht="15.0" customHeight="1">
      <c r="A10" s="1"/>
      <c r="B10" s="1"/>
      <c r="C10" s="64">
        <v>5.0</v>
      </c>
      <c r="D10" s="65"/>
      <c r="E10" s="66" t="s">
        <v>99</v>
      </c>
      <c r="F10" s="67" t="s">
        <v>21</v>
      </c>
      <c r="G10" s="68"/>
      <c r="H10" s="69"/>
      <c r="I10" s="70" t="s">
        <v>100</v>
      </c>
      <c r="J10" s="75"/>
      <c r="K10" s="70" t="s">
        <v>6</v>
      </c>
      <c r="L10" s="71"/>
      <c r="M10" s="71"/>
      <c r="N10" s="71"/>
      <c r="O10" s="72"/>
      <c r="P10" s="73"/>
      <c r="Q10" s="73"/>
      <c r="R10" s="71"/>
      <c r="S10" s="74"/>
      <c r="U10" s="1"/>
      <c r="V10" s="1"/>
      <c r="W10" s="1"/>
      <c r="X10" s="1"/>
      <c r="Y10" s="1"/>
      <c r="Z10" s="1"/>
    </row>
    <row r="11" ht="15.0" customHeight="1">
      <c r="A11" s="1" t="s">
        <v>91</v>
      </c>
      <c r="B11" s="1"/>
      <c r="C11" s="64">
        <v>6.0</v>
      </c>
      <c r="D11" s="65"/>
      <c r="E11" s="66"/>
      <c r="F11" s="67"/>
      <c r="G11" s="77"/>
      <c r="H11" s="78"/>
      <c r="I11" s="70" t="s">
        <v>98</v>
      </c>
      <c r="J11" s="79"/>
      <c r="K11" s="70" t="s">
        <v>6</v>
      </c>
      <c r="L11" s="80"/>
      <c r="M11" s="71"/>
      <c r="N11" s="71"/>
      <c r="O11" s="72"/>
      <c r="P11" s="81"/>
      <c r="Q11" s="81"/>
      <c r="R11" s="71"/>
      <c r="S11" s="74"/>
      <c r="T11" s="76"/>
      <c r="U11" s="1"/>
      <c r="V11" s="1"/>
      <c r="W11" s="1"/>
      <c r="X11" s="1"/>
      <c r="Y11" s="1"/>
      <c r="Z11" s="1"/>
    </row>
    <row r="12" ht="15.0" customHeight="1">
      <c r="A12" s="1" t="s">
        <v>101</v>
      </c>
      <c r="B12" s="1"/>
      <c r="C12" s="64">
        <v>7.0</v>
      </c>
      <c r="D12" s="65"/>
      <c r="E12" s="66"/>
      <c r="F12" s="75"/>
      <c r="G12" s="82"/>
      <c r="H12" s="83"/>
      <c r="I12" s="70"/>
      <c r="J12" s="84"/>
      <c r="K12" s="70"/>
      <c r="L12" s="80"/>
      <c r="M12" s="71"/>
      <c r="N12" s="80"/>
      <c r="O12" s="72"/>
      <c r="P12" s="83"/>
      <c r="Q12" s="83"/>
      <c r="R12" s="80"/>
      <c r="S12" s="85"/>
      <c r="T12" s="76"/>
      <c r="U12" s="1"/>
      <c r="V12" s="1"/>
      <c r="W12" s="1"/>
      <c r="X12" s="1"/>
      <c r="Y12" s="1"/>
      <c r="Z12" s="1"/>
    </row>
    <row r="13" ht="15.0" customHeight="1">
      <c r="A13" s="1" t="s">
        <v>94</v>
      </c>
      <c r="B13" s="1"/>
      <c r="C13" s="64">
        <v>8.0</v>
      </c>
      <c r="D13" s="65"/>
      <c r="E13" s="66"/>
      <c r="F13" s="86"/>
      <c r="G13" s="82"/>
      <c r="H13" s="83"/>
      <c r="I13" s="70"/>
      <c r="J13" s="84"/>
      <c r="K13" s="70"/>
      <c r="L13" s="80"/>
      <c r="M13" s="71"/>
      <c r="N13" s="71"/>
      <c r="O13" s="72"/>
      <c r="P13" s="83"/>
      <c r="Q13" s="83"/>
      <c r="R13" s="80"/>
      <c r="S13" s="85"/>
      <c r="T13" s="76"/>
      <c r="U13" s="1"/>
      <c r="V13" s="1"/>
      <c r="W13" s="1"/>
      <c r="X13" s="1"/>
      <c r="Y13" s="1"/>
      <c r="Z13" s="1"/>
    </row>
    <row r="14" ht="15.0" customHeight="1">
      <c r="A14" s="1" t="s">
        <v>102</v>
      </c>
      <c r="B14" s="1"/>
      <c r="C14" s="64">
        <v>9.0</v>
      </c>
      <c r="D14" s="65"/>
      <c r="E14" s="66"/>
      <c r="F14" s="86"/>
      <c r="G14" s="82"/>
      <c r="H14" s="83"/>
      <c r="I14" s="70"/>
      <c r="J14" s="84"/>
      <c r="K14" s="70"/>
      <c r="L14" s="80"/>
      <c r="M14" s="71"/>
      <c r="N14" s="80"/>
      <c r="O14" s="72"/>
      <c r="P14" s="83"/>
      <c r="Q14" s="83"/>
      <c r="R14" s="80"/>
      <c r="S14" s="85"/>
      <c r="T14" s="76"/>
      <c r="U14" s="1"/>
      <c r="V14" s="1"/>
      <c r="W14" s="1"/>
      <c r="X14" s="1"/>
      <c r="Y14" s="1"/>
      <c r="Z14" s="1"/>
    </row>
    <row r="15" ht="15.0" customHeight="1">
      <c r="A15" s="1" t="s">
        <v>103</v>
      </c>
      <c r="B15" s="1"/>
      <c r="C15" s="64">
        <v>10.0</v>
      </c>
      <c r="D15" s="65"/>
      <c r="E15" s="66"/>
      <c r="F15" s="86"/>
      <c r="G15" s="82"/>
      <c r="H15" s="83"/>
      <c r="I15" s="70"/>
      <c r="J15" s="84"/>
      <c r="K15" s="70"/>
      <c r="L15" s="80"/>
      <c r="M15" s="71"/>
      <c r="N15" s="80"/>
      <c r="O15" s="72"/>
      <c r="P15" s="83"/>
      <c r="Q15" s="83"/>
      <c r="R15" s="80"/>
      <c r="S15" s="85"/>
      <c r="U15" s="1"/>
      <c r="V15" s="1"/>
      <c r="W15" s="1"/>
      <c r="X15" s="1"/>
      <c r="Y15" s="1"/>
      <c r="Z15" s="1"/>
    </row>
    <row r="16" ht="15.0" customHeight="1">
      <c r="A16" s="1" t="s">
        <v>100</v>
      </c>
      <c r="B16" s="1"/>
      <c r="C16" s="64">
        <v>11.0</v>
      </c>
      <c r="D16" s="65"/>
      <c r="E16" s="66"/>
      <c r="F16" s="86"/>
      <c r="G16" s="82"/>
      <c r="H16" s="83"/>
      <c r="I16" s="70"/>
      <c r="J16" s="84"/>
      <c r="K16" s="70"/>
      <c r="L16" s="80"/>
      <c r="M16" s="71"/>
      <c r="N16" s="80"/>
      <c r="O16" s="72"/>
      <c r="P16" s="83"/>
      <c r="Q16" s="83"/>
      <c r="R16" s="80"/>
      <c r="S16" s="85"/>
      <c r="T16" s="76"/>
      <c r="U16" s="1"/>
      <c r="V16" s="1"/>
      <c r="W16" s="1"/>
      <c r="X16" s="1"/>
      <c r="Y16" s="1"/>
      <c r="Z16" s="1"/>
    </row>
    <row r="17" ht="15.0" customHeight="1">
      <c r="A17" s="1" t="s">
        <v>104</v>
      </c>
      <c r="B17" s="1"/>
      <c r="C17" s="64">
        <v>12.0</v>
      </c>
      <c r="D17" s="65"/>
      <c r="E17" s="66"/>
      <c r="F17" s="86"/>
      <c r="G17" s="82"/>
      <c r="H17" s="83"/>
      <c r="I17" s="70"/>
      <c r="J17" s="84"/>
      <c r="K17" s="70"/>
      <c r="L17" s="80"/>
      <c r="M17" s="71"/>
      <c r="N17" s="80"/>
      <c r="O17" s="72"/>
      <c r="P17" s="83"/>
      <c r="Q17" s="83"/>
      <c r="R17" s="80"/>
      <c r="S17" s="85"/>
      <c r="U17" s="1"/>
      <c r="V17" s="1"/>
      <c r="W17" s="1"/>
      <c r="X17" s="1"/>
      <c r="Y17" s="1"/>
      <c r="Z17" s="1"/>
    </row>
    <row r="18" ht="15.0" customHeight="1">
      <c r="A18" s="1" t="s">
        <v>105</v>
      </c>
      <c r="B18" s="1"/>
      <c r="C18" s="64">
        <v>13.0</v>
      </c>
      <c r="D18" s="65"/>
      <c r="E18" s="66"/>
      <c r="F18" s="86"/>
      <c r="G18" s="82"/>
      <c r="H18" s="83"/>
      <c r="I18" s="70"/>
      <c r="J18" s="84"/>
      <c r="K18" s="70"/>
      <c r="L18" s="80"/>
      <c r="M18" s="71"/>
      <c r="N18" s="80"/>
      <c r="O18" s="72"/>
      <c r="P18" s="83"/>
      <c r="Q18" s="83"/>
      <c r="R18" s="80"/>
      <c r="S18" s="85"/>
      <c r="T18" s="76"/>
      <c r="U18" s="1"/>
      <c r="V18" s="1"/>
      <c r="W18" s="1"/>
      <c r="X18" s="1"/>
      <c r="Y18" s="1"/>
      <c r="Z18" s="1"/>
    </row>
    <row r="19" ht="15.0" customHeight="1">
      <c r="A19" s="1" t="s">
        <v>106</v>
      </c>
      <c r="B19" s="1"/>
      <c r="C19" s="64">
        <v>14.0</v>
      </c>
      <c r="D19" s="65"/>
      <c r="E19" s="87"/>
      <c r="F19" s="86"/>
      <c r="G19" s="82"/>
      <c r="H19" s="83"/>
      <c r="I19" s="70"/>
      <c r="J19" s="84"/>
      <c r="K19" s="70"/>
      <c r="L19" s="80"/>
      <c r="M19" s="71"/>
      <c r="N19" s="80"/>
      <c r="O19" s="72"/>
      <c r="P19" s="83"/>
      <c r="Q19" s="83"/>
      <c r="R19" s="80"/>
      <c r="S19" s="85"/>
      <c r="T19" s="76"/>
      <c r="U19" s="1"/>
      <c r="V19" s="1"/>
      <c r="W19" s="1"/>
      <c r="X19" s="1"/>
      <c r="Y19" s="1"/>
      <c r="Z19" s="1"/>
    </row>
    <row r="20" ht="15.0" customHeight="1">
      <c r="A20" s="1" t="s">
        <v>98</v>
      </c>
      <c r="B20" s="1"/>
      <c r="C20" s="64">
        <v>15.0</v>
      </c>
      <c r="D20" s="65"/>
      <c r="E20" s="87"/>
      <c r="F20" s="86"/>
      <c r="G20" s="82"/>
      <c r="H20" s="83"/>
      <c r="I20" s="70"/>
      <c r="J20" s="84"/>
      <c r="K20" s="70"/>
      <c r="L20" s="80"/>
      <c r="M20" s="71"/>
      <c r="N20" s="80"/>
      <c r="O20" s="72"/>
      <c r="P20" s="83"/>
      <c r="Q20" s="83"/>
      <c r="R20" s="80"/>
      <c r="S20" s="85"/>
      <c r="T20" s="76"/>
      <c r="U20" s="1"/>
      <c r="V20" s="1"/>
      <c r="W20" s="1"/>
      <c r="X20" s="1"/>
      <c r="Y20" s="1"/>
      <c r="Z20" s="1"/>
    </row>
    <row r="21" ht="15.0" customHeight="1">
      <c r="A21" s="1" t="s">
        <v>107</v>
      </c>
      <c r="B21" s="1"/>
      <c r="C21" s="64">
        <v>16.0</v>
      </c>
      <c r="D21" s="65"/>
      <c r="E21" s="87"/>
      <c r="F21" s="86"/>
      <c r="G21" s="82"/>
      <c r="H21" s="83"/>
      <c r="I21" s="70"/>
      <c r="J21" s="84"/>
      <c r="K21" s="70"/>
      <c r="L21" s="80"/>
      <c r="M21" s="71"/>
      <c r="N21" s="80"/>
      <c r="O21" s="72"/>
      <c r="P21" s="83"/>
      <c r="Q21" s="83"/>
      <c r="R21" s="80"/>
      <c r="S21" s="85"/>
      <c r="T21" s="76"/>
      <c r="U21" s="1"/>
      <c r="V21" s="1"/>
      <c r="W21" s="1"/>
      <c r="X21" s="1"/>
      <c r="Y21" s="1"/>
      <c r="Z21" s="1"/>
    </row>
    <row r="22" ht="15.75" customHeight="1">
      <c r="A22" s="1" t="s">
        <v>96</v>
      </c>
      <c r="B22" s="1"/>
      <c r="C22" s="64">
        <v>17.0</v>
      </c>
      <c r="D22" s="65"/>
      <c r="E22" s="87"/>
      <c r="F22" s="86"/>
      <c r="G22" s="82"/>
      <c r="H22" s="83"/>
      <c r="I22" s="70"/>
      <c r="J22" s="84"/>
      <c r="K22" s="70"/>
      <c r="L22" s="80"/>
      <c r="M22" s="71"/>
      <c r="N22" s="80"/>
      <c r="O22" s="72"/>
      <c r="P22" s="83"/>
      <c r="Q22" s="83"/>
      <c r="R22" s="80"/>
      <c r="S22" s="85"/>
      <c r="T22" s="76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64">
        <v>18.0</v>
      </c>
      <c r="D23" s="65"/>
      <c r="E23" s="87"/>
      <c r="F23" s="86"/>
      <c r="G23" s="82"/>
      <c r="H23" s="83"/>
      <c r="I23" s="70"/>
      <c r="J23" s="84"/>
      <c r="K23" s="70"/>
      <c r="L23" s="80"/>
      <c r="M23" s="71"/>
      <c r="N23" s="80"/>
      <c r="O23" s="72"/>
      <c r="P23" s="83"/>
      <c r="Q23" s="83"/>
      <c r="R23" s="80"/>
      <c r="S23" s="85"/>
      <c r="T23" s="88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64">
        <v>19.0</v>
      </c>
      <c r="D24" s="65"/>
      <c r="E24" s="87"/>
      <c r="F24" s="86"/>
      <c r="G24" s="82"/>
      <c r="H24" s="83"/>
      <c r="I24" s="70"/>
      <c r="J24" s="84"/>
      <c r="K24" s="70"/>
      <c r="L24" s="80"/>
      <c r="M24" s="71"/>
      <c r="N24" s="80"/>
      <c r="O24" s="72"/>
      <c r="P24" s="83"/>
      <c r="Q24" s="83"/>
      <c r="R24" s="80"/>
      <c r="S24" s="85"/>
      <c r="T24" s="89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H4"/>
  </mergeCells>
  <dataValidations>
    <dataValidation type="list" allowBlank="1" showErrorMessage="1" sqref="A11 I6:I11">
      <formula1>$A$11:$A$22</formula1>
    </dataValidation>
    <dataValidation type="list" allowBlank="1" showErrorMessage="1" sqref="F6:F11">
      <formula1>$A$6:$A$9</formula1>
    </dataValidation>
    <dataValidation type="list" allowBlank="1" showErrorMessage="1" sqref="K6:K11">
      <formula1>$B$6</formula1>
    </dataValidation>
  </dataValidation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>
      <pane xSplit="8.0" topLeftCell="I1" activePane="topRight" state="frozen"/>
      <selection activeCell="J2" sqref="J2" pane="topRight"/>
    </sheetView>
  </sheetViews>
  <sheetFormatPr customHeight="1" defaultColWidth="14.43" defaultRowHeight="15.0"/>
  <cols>
    <col customWidth="1" min="1" max="1" width="1.43"/>
    <col customWidth="1" min="2" max="2" width="6.86"/>
    <col customWidth="1" min="3" max="3" width="17.57"/>
    <col customWidth="1" min="4" max="4" width="14.29"/>
    <col customWidth="1" min="5" max="5" width="17.14"/>
    <col customWidth="1" min="6" max="6" width="13.29"/>
    <col customWidth="1" min="7" max="7" width="12.43"/>
    <col customWidth="1" min="8" max="8" width="1.43"/>
    <col customWidth="1" min="9" max="39" width="3.71"/>
    <col customWidth="1" min="40" max="40" width="2.29"/>
    <col customWidth="1" min="41" max="47" width="3.71"/>
    <col customWidth="1" min="48" max="48" width="2.43"/>
    <col customWidth="1" min="49" max="49" width="13.57"/>
  </cols>
  <sheetData>
    <row r="1">
      <c r="A1" s="1"/>
      <c r="B1" s="1"/>
      <c r="C1" s="1"/>
      <c r="D1" s="9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>
      <c r="A2" s="1"/>
      <c r="B2" s="1"/>
      <c r="C2" s="91" t="s">
        <v>27</v>
      </c>
      <c r="D2" s="9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15.0" customHeight="1">
      <c r="A3" s="1"/>
      <c r="B3" s="1"/>
      <c r="C3" s="91">
        <f>Home!J8</f>
        <v>46023</v>
      </c>
      <c r="D3" s="92"/>
      <c r="E3" s="93"/>
      <c r="F3" s="94"/>
      <c r="G3" s="95"/>
      <c r="H3" s="96"/>
      <c r="I3" s="96"/>
      <c r="J3" s="96"/>
      <c r="K3" s="1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>
      <c r="A4" s="1"/>
      <c r="B4" s="1"/>
      <c r="C4" s="1"/>
      <c r="D4" s="9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ht="14.25" customHeight="1">
      <c r="A5" s="1"/>
      <c r="B5" s="98" t="s">
        <v>108</v>
      </c>
      <c r="C5" s="56"/>
      <c r="D5" s="56"/>
      <c r="E5" s="56"/>
      <c r="F5" s="56"/>
      <c r="G5" s="57"/>
      <c r="H5" s="99"/>
      <c r="I5" s="100" t="s">
        <v>109</v>
      </c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2"/>
      <c r="AN5" s="1"/>
      <c r="AO5" s="100" t="s">
        <v>109</v>
      </c>
      <c r="AP5" s="101"/>
      <c r="AQ5" s="101"/>
      <c r="AR5" s="101"/>
      <c r="AS5" s="101"/>
      <c r="AT5" s="101"/>
      <c r="AU5" s="102"/>
      <c r="AV5" s="1"/>
      <c r="AW5" s="103" t="s">
        <v>110</v>
      </c>
    </row>
    <row r="6" ht="15.0" customHeight="1">
      <c r="A6" s="1"/>
      <c r="B6" s="104"/>
      <c r="C6" s="105"/>
      <c r="D6" s="105"/>
      <c r="E6" s="105"/>
      <c r="F6" s="105"/>
      <c r="G6" s="106"/>
      <c r="H6" s="92"/>
      <c r="I6" s="107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9"/>
      <c r="AN6" s="1"/>
      <c r="AO6" s="107"/>
      <c r="AP6" s="108"/>
      <c r="AQ6" s="108"/>
      <c r="AR6" s="108"/>
      <c r="AS6" s="108"/>
      <c r="AT6" s="108"/>
      <c r="AU6" s="109"/>
      <c r="AV6" s="1"/>
      <c r="AW6" s="110"/>
    </row>
    <row r="7" ht="25.5" customHeight="1">
      <c r="A7" s="1"/>
      <c r="B7" s="111" t="s">
        <v>111</v>
      </c>
      <c r="C7" s="111" t="s">
        <v>112</v>
      </c>
      <c r="D7" s="111" t="s">
        <v>80</v>
      </c>
      <c r="E7" s="111" t="s">
        <v>113</v>
      </c>
      <c r="F7" s="111" t="s">
        <v>114</v>
      </c>
      <c r="G7" s="111" t="s">
        <v>115</v>
      </c>
      <c r="H7" s="92"/>
      <c r="I7" s="112">
        <v>1.0</v>
      </c>
      <c r="J7" s="113">
        <v>2.0</v>
      </c>
      <c r="K7" s="113">
        <v>3.0</v>
      </c>
      <c r="L7" s="113">
        <v>4.0</v>
      </c>
      <c r="M7" s="113">
        <v>5.0</v>
      </c>
      <c r="N7" s="113">
        <v>6.0</v>
      </c>
      <c r="O7" s="113">
        <v>7.0</v>
      </c>
      <c r="P7" s="113">
        <v>8.0</v>
      </c>
      <c r="Q7" s="113">
        <v>9.0</v>
      </c>
      <c r="R7" s="113">
        <v>10.0</v>
      </c>
      <c r="S7" s="113">
        <v>11.0</v>
      </c>
      <c r="T7" s="113">
        <v>12.0</v>
      </c>
      <c r="U7" s="113">
        <v>13.0</v>
      </c>
      <c r="V7" s="113">
        <v>14.0</v>
      </c>
      <c r="W7" s="113">
        <v>15.0</v>
      </c>
      <c r="X7" s="113">
        <v>16.0</v>
      </c>
      <c r="Y7" s="113">
        <v>17.0</v>
      </c>
      <c r="Z7" s="113">
        <v>18.0</v>
      </c>
      <c r="AA7" s="113">
        <v>19.0</v>
      </c>
      <c r="AB7" s="113">
        <v>20.0</v>
      </c>
      <c r="AC7" s="113">
        <v>21.0</v>
      </c>
      <c r="AD7" s="113">
        <v>22.0</v>
      </c>
      <c r="AE7" s="113">
        <v>23.0</v>
      </c>
      <c r="AF7" s="113">
        <v>24.0</v>
      </c>
      <c r="AG7" s="113">
        <v>25.0</v>
      </c>
      <c r="AH7" s="113">
        <v>26.0</v>
      </c>
      <c r="AI7" s="113">
        <v>27.0</v>
      </c>
      <c r="AJ7" s="113">
        <v>28.0</v>
      </c>
      <c r="AK7" s="113">
        <v>29.0</v>
      </c>
      <c r="AL7" s="113">
        <v>30.0</v>
      </c>
      <c r="AM7" s="114">
        <v>31.0</v>
      </c>
      <c r="AN7" s="1"/>
      <c r="AO7" s="115" t="s">
        <v>116</v>
      </c>
      <c r="AP7" s="116" t="s">
        <v>117</v>
      </c>
      <c r="AQ7" s="116" t="s">
        <v>118</v>
      </c>
      <c r="AR7" s="116" t="s">
        <v>119</v>
      </c>
      <c r="AS7" s="116" t="s">
        <v>120</v>
      </c>
      <c r="AT7" s="116" t="s">
        <v>121</v>
      </c>
      <c r="AU7" s="117" t="s">
        <v>122</v>
      </c>
      <c r="AV7" s="1"/>
      <c r="AW7" s="118"/>
    </row>
    <row r="8" ht="15.0" customHeight="1">
      <c r="A8" s="1"/>
      <c r="B8" s="70">
        <v>1.0</v>
      </c>
      <c r="C8" s="119" t="str">
        <f>'Employee Master Sheet'!E6</f>
        <v>Srikanta Mahakund</v>
      </c>
      <c r="D8" s="120" t="str">
        <f>'Employee Master Sheet'!J6</f>
        <v/>
      </c>
      <c r="E8" s="121" t="s">
        <v>2</v>
      </c>
      <c r="F8" s="122" t="s">
        <v>21</v>
      </c>
      <c r="G8" s="122" t="s">
        <v>4</v>
      </c>
      <c r="H8" s="92"/>
      <c r="I8" s="123" t="s">
        <v>122</v>
      </c>
      <c r="J8" s="123" t="s">
        <v>116</v>
      </c>
      <c r="K8" s="123" t="s">
        <v>116</v>
      </c>
      <c r="L8" s="123" t="s">
        <v>116</v>
      </c>
      <c r="M8" s="123" t="s">
        <v>116</v>
      </c>
      <c r="N8" s="123" t="s">
        <v>116</v>
      </c>
      <c r="O8" s="123" t="s">
        <v>116</v>
      </c>
      <c r="P8" s="123" t="s">
        <v>116</v>
      </c>
      <c r="Q8" s="123" t="s">
        <v>116</v>
      </c>
      <c r="R8" s="123" t="s">
        <v>116</v>
      </c>
      <c r="S8" s="124" t="s">
        <v>122</v>
      </c>
      <c r="T8" s="123" t="s">
        <v>116</v>
      </c>
      <c r="U8" s="123" t="s">
        <v>116</v>
      </c>
      <c r="V8" s="123" t="s">
        <v>116</v>
      </c>
      <c r="W8" s="123" t="s">
        <v>116</v>
      </c>
      <c r="X8" s="123" t="s">
        <v>116</v>
      </c>
      <c r="Y8" s="123" t="s">
        <v>116</v>
      </c>
      <c r="Z8" s="123" t="s">
        <v>122</v>
      </c>
      <c r="AA8" s="123" t="s">
        <v>116</v>
      </c>
      <c r="AB8" s="123" t="s">
        <v>116</v>
      </c>
      <c r="AC8" s="123" t="s">
        <v>116</v>
      </c>
      <c r="AD8" s="123" t="s">
        <v>116</v>
      </c>
      <c r="AE8" s="123" t="s">
        <v>116</v>
      </c>
      <c r="AF8" s="123" t="s">
        <v>116</v>
      </c>
      <c r="AG8" s="123" t="s">
        <v>116</v>
      </c>
      <c r="AH8" s="125" t="s">
        <v>122</v>
      </c>
      <c r="AI8" s="125" t="s">
        <v>116</v>
      </c>
      <c r="AJ8" s="125" t="s">
        <v>116</v>
      </c>
      <c r="AK8" s="125" t="s">
        <v>116</v>
      </c>
      <c r="AL8" s="125" t="s">
        <v>116</v>
      </c>
      <c r="AM8" s="125" t="s">
        <v>116</v>
      </c>
      <c r="AN8" s="1"/>
      <c r="AO8" s="126">
        <f t="shared" ref="AO8:AO12" si="1">COUNTIF(I8:AM8,"P")</f>
        <v>27</v>
      </c>
      <c r="AP8" s="9">
        <f t="shared" ref="AP8:AP12" si="2">COUNTIF(J8:AN8,"H")</f>
        <v>0</v>
      </c>
      <c r="AQ8" s="9">
        <f t="shared" ref="AQ8:AQ12" si="3">COUNTIF(K8:AO8,"CL")</f>
        <v>0</v>
      </c>
      <c r="AR8" s="9">
        <f t="shared" ref="AR8:AR12" si="4">COUNTIF(L8:AP8,"PL")</f>
        <v>0</v>
      </c>
      <c r="AS8" s="9">
        <f t="shared" ref="AS8:AS12" si="5">COUNTIF(M8:AQ8,"SL")</f>
        <v>0</v>
      </c>
      <c r="AT8" s="9">
        <f t="shared" ref="AT8:AT12" si="6">COUNTIF(K8:AM8,"A")</f>
        <v>0</v>
      </c>
      <c r="AU8" s="127">
        <f t="shared" ref="AU8:AU12" si="7">COUNTIF(I8:AM8,"WO")</f>
        <v>4</v>
      </c>
      <c r="AV8" s="1"/>
      <c r="AW8" s="128"/>
    </row>
    <row r="9" ht="15.0" customHeight="1">
      <c r="A9" s="1"/>
      <c r="B9" s="70">
        <v>2.0</v>
      </c>
      <c r="C9" s="119" t="str">
        <f>'Employee Master Sheet'!E7</f>
        <v>Susanta Das</v>
      </c>
      <c r="D9" s="120" t="str">
        <f>'Employee Master Sheet'!J7</f>
        <v/>
      </c>
      <c r="E9" s="121" t="s">
        <v>2</v>
      </c>
      <c r="F9" s="122" t="s">
        <v>21</v>
      </c>
      <c r="G9" s="122" t="s">
        <v>4</v>
      </c>
      <c r="H9" s="129"/>
      <c r="I9" s="123" t="s">
        <v>116</v>
      </c>
      <c r="J9" s="123" t="s">
        <v>122</v>
      </c>
      <c r="K9" s="123" t="s">
        <v>116</v>
      </c>
      <c r="L9" s="123" t="s">
        <v>116</v>
      </c>
      <c r="M9" s="123" t="s">
        <v>116</v>
      </c>
      <c r="N9" s="123" t="s">
        <v>116</v>
      </c>
      <c r="O9" s="123" t="s">
        <v>116</v>
      </c>
      <c r="P9" s="123" t="s">
        <v>122</v>
      </c>
      <c r="Q9" s="123" t="s">
        <v>116</v>
      </c>
      <c r="R9" s="123" t="s">
        <v>116</v>
      </c>
      <c r="S9" s="123" t="s">
        <v>116</v>
      </c>
      <c r="T9" s="123" t="s">
        <v>116</v>
      </c>
      <c r="U9" s="123" t="s">
        <v>121</v>
      </c>
      <c r="V9" s="123" t="s">
        <v>116</v>
      </c>
      <c r="W9" s="123" t="s">
        <v>122</v>
      </c>
      <c r="X9" s="123" t="s">
        <v>116</v>
      </c>
      <c r="Y9" s="123" t="s">
        <v>116</v>
      </c>
      <c r="Z9" s="123" t="s">
        <v>116</v>
      </c>
      <c r="AA9" s="123" t="s">
        <v>116</v>
      </c>
      <c r="AB9" s="123" t="s">
        <v>116</v>
      </c>
      <c r="AC9" s="123" t="s">
        <v>116</v>
      </c>
      <c r="AD9" s="125" t="s">
        <v>122</v>
      </c>
      <c r="AE9" s="125" t="s">
        <v>116</v>
      </c>
      <c r="AF9" s="125" t="s">
        <v>116</v>
      </c>
      <c r="AG9" s="125" t="s">
        <v>116</v>
      </c>
      <c r="AH9" s="125" t="s">
        <v>116</v>
      </c>
      <c r="AI9" s="125" t="s">
        <v>116</v>
      </c>
      <c r="AJ9" s="125" t="s">
        <v>116</v>
      </c>
      <c r="AK9" s="125" t="s">
        <v>121</v>
      </c>
      <c r="AL9" s="125" t="s">
        <v>116</v>
      </c>
      <c r="AM9" s="125" t="s">
        <v>116</v>
      </c>
      <c r="AN9" s="1"/>
      <c r="AO9" s="126">
        <f t="shared" si="1"/>
        <v>25</v>
      </c>
      <c r="AP9" s="9">
        <f t="shared" si="2"/>
        <v>0</v>
      </c>
      <c r="AQ9" s="9">
        <f t="shared" si="3"/>
        <v>0</v>
      </c>
      <c r="AR9" s="9">
        <f t="shared" si="4"/>
        <v>0</v>
      </c>
      <c r="AS9" s="9">
        <f t="shared" si="5"/>
        <v>0</v>
      </c>
      <c r="AT9" s="9">
        <f t="shared" si="6"/>
        <v>2</v>
      </c>
      <c r="AU9" s="127">
        <f t="shared" si="7"/>
        <v>4</v>
      </c>
      <c r="AV9" s="1"/>
      <c r="AW9" s="130"/>
    </row>
    <row r="10">
      <c r="A10" s="1"/>
      <c r="B10" s="70">
        <v>3.0</v>
      </c>
      <c r="C10" s="119" t="str">
        <f>'Employee Master Sheet'!E8</f>
        <v>Kripasindhu </v>
      </c>
      <c r="D10" s="120" t="str">
        <f>'Employee Master Sheet'!J8</f>
        <v/>
      </c>
      <c r="E10" s="121" t="s">
        <v>2</v>
      </c>
      <c r="F10" s="122" t="s">
        <v>21</v>
      </c>
      <c r="G10" s="122" t="s">
        <v>4</v>
      </c>
      <c r="H10" s="1"/>
      <c r="I10" s="123" t="s">
        <v>116</v>
      </c>
      <c r="J10" s="123" t="s">
        <v>122</v>
      </c>
      <c r="K10" s="123" t="s">
        <v>116</v>
      </c>
      <c r="L10" s="123" t="s">
        <v>116</v>
      </c>
      <c r="M10" s="123" t="s">
        <v>116</v>
      </c>
      <c r="N10" s="123" t="s">
        <v>116</v>
      </c>
      <c r="O10" s="123" t="s">
        <v>116</v>
      </c>
      <c r="P10" s="123" t="s">
        <v>122</v>
      </c>
      <c r="Q10" s="123" t="s">
        <v>116</v>
      </c>
      <c r="R10" s="123" t="s">
        <v>116</v>
      </c>
      <c r="S10" s="123" t="s">
        <v>116</v>
      </c>
      <c r="T10" s="123" t="s">
        <v>116</v>
      </c>
      <c r="U10" s="123" t="s">
        <v>121</v>
      </c>
      <c r="V10" s="123" t="s">
        <v>116</v>
      </c>
      <c r="W10" s="123" t="s">
        <v>122</v>
      </c>
      <c r="X10" s="123" t="s">
        <v>116</v>
      </c>
      <c r="Y10" s="123" t="s">
        <v>116</v>
      </c>
      <c r="Z10" s="123" t="s">
        <v>116</v>
      </c>
      <c r="AA10" s="123" t="s">
        <v>116</v>
      </c>
      <c r="AB10" s="123" t="s">
        <v>116</v>
      </c>
      <c r="AC10" s="123" t="s">
        <v>116</v>
      </c>
      <c r="AD10" s="125" t="s">
        <v>122</v>
      </c>
      <c r="AE10" s="125" t="s">
        <v>116</v>
      </c>
      <c r="AF10" s="125" t="s">
        <v>116</v>
      </c>
      <c r="AG10" s="125" t="s">
        <v>116</v>
      </c>
      <c r="AH10" s="125" t="s">
        <v>116</v>
      </c>
      <c r="AI10" s="125" t="s">
        <v>116</v>
      </c>
      <c r="AJ10" s="125" t="s">
        <v>116</v>
      </c>
      <c r="AK10" s="125" t="s">
        <v>121</v>
      </c>
      <c r="AL10" s="125" t="s">
        <v>116</v>
      </c>
      <c r="AM10" s="125" t="s">
        <v>116</v>
      </c>
      <c r="AN10" s="1"/>
      <c r="AO10" s="126">
        <f t="shared" si="1"/>
        <v>25</v>
      </c>
      <c r="AP10" s="9">
        <f t="shared" si="2"/>
        <v>0</v>
      </c>
      <c r="AQ10" s="9">
        <f t="shared" si="3"/>
        <v>0</v>
      </c>
      <c r="AR10" s="9">
        <f t="shared" si="4"/>
        <v>0</v>
      </c>
      <c r="AS10" s="9">
        <f t="shared" si="5"/>
        <v>0</v>
      </c>
      <c r="AT10" s="9">
        <f t="shared" si="6"/>
        <v>2</v>
      </c>
      <c r="AU10" s="127">
        <f t="shared" si="7"/>
        <v>4</v>
      </c>
      <c r="AV10" s="1"/>
      <c r="AW10" s="130"/>
    </row>
    <row r="11">
      <c r="A11" s="1"/>
      <c r="B11" s="70">
        <v>4.0</v>
      </c>
      <c r="C11" s="119" t="str">
        <f>'Employee Master Sheet'!E9</f>
        <v>Bapan Shetty</v>
      </c>
      <c r="D11" s="120" t="str">
        <f>'Employee Master Sheet'!J9</f>
        <v/>
      </c>
      <c r="E11" s="121" t="s">
        <v>2</v>
      </c>
      <c r="F11" s="122" t="s">
        <v>21</v>
      </c>
      <c r="G11" s="122" t="s">
        <v>4</v>
      </c>
      <c r="H11" s="1"/>
      <c r="I11" s="123" t="s">
        <v>116</v>
      </c>
      <c r="J11" s="123" t="s">
        <v>122</v>
      </c>
      <c r="K11" s="123" t="s">
        <v>116</v>
      </c>
      <c r="L11" s="123" t="s">
        <v>116</v>
      </c>
      <c r="M11" s="123" t="s">
        <v>116</v>
      </c>
      <c r="N11" s="123" t="s">
        <v>116</v>
      </c>
      <c r="O11" s="123" t="s">
        <v>116</v>
      </c>
      <c r="P11" s="123" t="s">
        <v>122</v>
      </c>
      <c r="Q11" s="123" t="s">
        <v>116</v>
      </c>
      <c r="R11" s="123" t="s">
        <v>116</v>
      </c>
      <c r="S11" s="123" t="s">
        <v>116</v>
      </c>
      <c r="T11" s="123" t="s">
        <v>116</v>
      </c>
      <c r="U11" s="123" t="s">
        <v>121</v>
      </c>
      <c r="V11" s="123" t="s">
        <v>116</v>
      </c>
      <c r="W11" s="123" t="s">
        <v>122</v>
      </c>
      <c r="X11" s="123" t="s">
        <v>116</v>
      </c>
      <c r="Y11" s="123" t="s">
        <v>116</v>
      </c>
      <c r="Z11" s="123" t="s">
        <v>116</v>
      </c>
      <c r="AA11" s="123" t="s">
        <v>116</v>
      </c>
      <c r="AB11" s="123" t="s">
        <v>116</v>
      </c>
      <c r="AC11" s="123" t="s">
        <v>116</v>
      </c>
      <c r="AD11" s="125" t="s">
        <v>122</v>
      </c>
      <c r="AE11" s="125" t="s">
        <v>116</v>
      </c>
      <c r="AF11" s="125" t="s">
        <v>116</v>
      </c>
      <c r="AG11" s="125" t="s">
        <v>116</v>
      </c>
      <c r="AH11" s="125" t="s">
        <v>116</v>
      </c>
      <c r="AI11" s="125" t="s">
        <v>116</v>
      </c>
      <c r="AJ11" s="125" t="s">
        <v>116</v>
      </c>
      <c r="AK11" s="125" t="s">
        <v>121</v>
      </c>
      <c r="AL11" s="125" t="s">
        <v>116</v>
      </c>
      <c r="AM11" s="125" t="s">
        <v>116</v>
      </c>
      <c r="AN11" s="1"/>
      <c r="AO11" s="126">
        <f t="shared" si="1"/>
        <v>25</v>
      </c>
      <c r="AP11" s="9">
        <f t="shared" si="2"/>
        <v>0</v>
      </c>
      <c r="AQ11" s="9">
        <f t="shared" si="3"/>
        <v>0</v>
      </c>
      <c r="AR11" s="9">
        <f t="shared" si="4"/>
        <v>0</v>
      </c>
      <c r="AS11" s="9">
        <f t="shared" si="5"/>
        <v>0</v>
      </c>
      <c r="AT11" s="9">
        <f t="shared" si="6"/>
        <v>2</v>
      </c>
      <c r="AU11" s="127">
        <f t="shared" si="7"/>
        <v>4</v>
      </c>
      <c r="AV11" s="1"/>
      <c r="AW11" s="130"/>
    </row>
    <row r="12">
      <c r="A12" s="1"/>
      <c r="B12" s="70">
        <v>5.0</v>
      </c>
      <c r="C12" s="119" t="str">
        <f>'Employee Master Sheet'!E10</f>
        <v>Subhasree Routh</v>
      </c>
      <c r="D12" s="120" t="str">
        <f>'Employee Master Sheet'!J10</f>
        <v/>
      </c>
      <c r="E12" s="121" t="s">
        <v>2</v>
      </c>
      <c r="F12" s="122" t="s">
        <v>21</v>
      </c>
      <c r="G12" s="122" t="s">
        <v>4</v>
      </c>
      <c r="H12" s="1"/>
      <c r="I12" s="123" t="s">
        <v>116</v>
      </c>
      <c r="J12" s="123" t="s">
        <v>122</v>
      </c>
      <c r="K12" s="123" t="s">
        <v>116</v>
      </c>
      <c r="L12" s="123" t="s">
        <v>116</v>
      </c>
      <c r="M12" s="123" t="s">
        <v>116</v>
      </c>
      <c r="N12" s="123" t="s">
        <v>116</v>
      </c>
      <c r="O12" s="123" t="s">
        <v>116</v>
      </c>
      <c r="P12" s="123" t="s">
        <v>122</v>
      </c>
      <c r="Q12" s="123" t="s">
        <v>116</v>
      </c>
      <c r="R12" s="123" t="s">
        <v>116</v>
      </c>
      <c r="S12" s="123" t="s">
        <v>116</v>
      </c>
      <c r="T12" s="123" t="s">
        <v>116</v>
      </c>
      <c r="U12" s="123" t="s">
        <v>121</v>
      </c>
      <c r="V12" s="123" t="s">
        <v>116</v>
      </c>
      <c r="W12" s="123" t="s">
        <v>122</v>
      </c>
      <c r="X12" s="123" t="s">
        <v>116</v>
      </c>
      <c r="Y12" s="123" t="s">
        <v>116</v>
      </c>
      <c r="Z12" s="123" t="s">
        <v>116</v>
      </c>
      <c r="AA12" s="123" t="s">
        <v>116</v>
      </c>
      <c r="AB12" s="123" t="s">
        <v>116</v>
      </c>
      <c r="AC12" s="123" t="s">
        <v>116</v>
      </c>
      <c r="AD12" s="125" t="s">
        <v>122</v>
      </c>
      <c r="AE12" s="125" t="s">
        <v>116</v>
      </c>
      <c r="AF12" s="125" t="s">
        <v>116</v>
      </c>
      <c r="AG12" s="125" t="s">
        <v>116</v>
      </c>
      <c r="AH12" s="125" t="s">
        <v>116</v>
      </c>
      <c r="AI12" s="125" t="s">
        <v>116</v>
      </c>
      <c r="AJ12" s="125" t="s">
        <v>116</v>
      </c>
      <c r="AK12" s="125" t="s">
        <v>121</v>
      </c>
      <c r="AL12" s="125" t="s">
        <v>116</v>
      </c>
      <c r="AM12" s="125" t="s">
        <v>116</v>
      </c>
      <c r="AN12" s="1"/>
      <c r="AO12" s="126">
        <f t="shared" si="1"/>
        <v>25</v>
      </c>
      <c r="AP12" s="9">
        <f t="shared" si="2"/>
        <v>0</v>
      </c>
      <c r="AQ12" s="9">
        <f t="shared" si="3"/>
        <v>0</v>
      </c>
      <c r="AR12" s="9">
        <f t="shared" si="4"/>
        <v>0</v>
      </c>
      <c r="AS12" s="9">
        <f t="shared" si="5"/>
        <v>0</v>
      </c>
      <c r="AT12" s="9">
        <f t="shared" si="6"/>
        <v>2</v>
      </c>
      <c r="AU12" s="127">
        <f t="shared" si="7"/>
        <v>4</v>
      </c>
      <c r="AV12" s="1"/>
      <c r="AW12" s="130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</row>
  </sheetData>
  <mergeCells count="7">
    <mergeCell ref="D1:D4"/>
    <mergeCell ref="G3:K3"/>
    <mergeCell ref="B5:G6"/>
    <mergeCell ref="H5:H9"/>
    <mergeCell ref="I5:AM6"/>
    <mergeCell ref="AO5:AU6"/>
    <mergeCell ref="AW5:AW7"/>
  </mergeCells>
  <conditionalFormatting sqref="I8:AM8">
    <cfRule type="cellIs" dxfId="0" priority="1" operator="between">
      <formula>"P"</formula>
      <formula>"P"</formula>
    </cfRule>
  </conditionalFormatting>
  <conditionalFormatting sqref="I8:AG8">
    <cfRule type="containsText" dxfId="1" priority="2" operator="containsText" text="A">
      <formula>NOT(ISERROR(SEARCH(("A"),(I8))))</formula>
    </cfRule>
  </conditionalFormatting>
  <conditionalFormatting sqref="I8:AG8">
    <cfRule type="containsText" dxfId="2" priority="3" operator="containsText" text="A">
      <formula>NOT(ISERROR(SEARCH(("A"),(I8))))</formula>
    </cfRule>
  </conditionalFormatting>
  <conditionalFormatting sqref="I8:AM12">
    <cfRule type="containsText" dxfId="3" priority="4" operator="containsText" text="PL">
      <formula>NOT(ISERROR(SEARCH(("PL"),(I8))))</formula>
    </cfRule>
  </conditionalFormatting>
  <conditionalFormatting sqref="I8:AM12">
    <cfRule type="containsText" dxfId="4" priority="5" operator="containsText" text="CL">
      <formula>NOT(ISERROR(SEARCH(("CL"),(I8))))</formula>
    </cfRule>
  </conditionalFormatting>
  <conditionalFormatting sqref="I8:AM12">
    <cfRule type="containsText" dxfId="5" priority="6" operator="containsText" text="SL">
      <formula>NOT(ISERROR(SEARCH(("SL"),(I8))))</formula>
    </cfRule>
  </conditionalFormatting>
  <conditionalFormatting sqref="I8:AM12">
    <cfRule type="containsText" dxfId="6" priority="7" operator="containsText" text="H">
      <formula>NOT(ISERROR(SEARCH(("H"),(I8))))</formula>
    </cfRule>
  </conditionalFormatting>
  <conditionalFormatting sqref="I8:AM12">
    <cfRule type="containsText" dxfId="7" priority="8" operator="containsText" text="WO">
      <formula>NOT(ISERROR(SEARCH(("WO"),(I8))))</formula>
    </cfRule>
  </conditionalFormatting>
  <conditionalFormatting sqref="I8:AM12">
    <cfRule type="containsText" dxfId="8" priority="9" operator="containsText" text="CL">
      <formula>NOT(ISERROR(SEARCH(("CL"),(I8))))</formula>
    </cfRule>
  </conditionalFormatting>
  <conditionalFormatting sqref="I8:AM12">
    <cfRule type="containsText" dxfId="2" priority="10" operator="containsText" text="SL">
      <formula>NOT(ISERROR(SEARCH(("SL"),(I8))))</formula>
    </cfRule>
  </conditionalFormatting>
  <conditionalFormatting sqref="I8:AM12">
    <cfRule type="containsText" dxfId="9" priority="11" operator="containsText" text="H">
      <formula>NOT(ISERROR(SEARCH(("H"),(I8))))</formula>
    </cfRule>
  </conditionalFormatting>
  <conditionalFormatting sqref="I8:AM12">
    <cfRule type="containsText" dxfId="10" priority="12" operator="containsText" text="A">
      <formula>NOT(ISERROR(SEARCH(("A"),(I8))))</formula>
    </cfRule>
  </conditionalFormatting>
  <conditionalFormatting sqref="I8:AM12">
    <cfRule type="containsText" dxfId="11" priority="13" operator="containsText" text="P">
      <formula>NOT(ISERROR(SEARCH(("P"),(I8))))</formula>
    </cfRule>
  </conditionalFormatting>
  <conditionalFormatting sqref="I8:AM12">
    <cfRule type="containsText" dxfId="12" priority="14" operator="containsText" text="WO">
      <formula>NOT(ISERROR(SEARCH(("WO"),(I8))))</formula>
    </cfRule>
  </conditionalFormatting>
  <conditionalFormatting sqref="I8:AM12">
    <cfRule type="containsText" dxfId="10" priority="15" operator="containsText" text="A">
      <formula>NOT(ISERROR(SEARCH(("A"),(I8))))</formula>
    </cfRule>
  </conditionalFormatting>
  <dataValidations>
    <dataValidation type="list" allowBlank="1" showErrorMessage="1" sqref="G8:G12">
      <formula1>Home!$F$3:$F$6</formula1>
    </dataValidation>
    <dataValidation type="list" allowBlank="1" showErrorMessage="1" sqref="I8:AM12">
      <formula1>"P,A,H,WO,SL,CL,PL"</formula1>
    </dataValidation>
    <dataValidation type="list" allowBlank="1" showErrorMessage="1" sqref="E8:E12">
      <formula1>Home!$D$3:$D$4</formula1>
    </dataValidation>
    <dataValidation type="list" allowBlank="1" showErrorMessage="1" sqref="F8:F12">
      <formula1>Home!$E$3:$E$6</formula1>
    </dataValidation>
  </dataValidation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CC00"/>
    <pageSetUpPr/>
  </sheetPr>
  <sheetViews>
    <sheetView workbookViewId="0">
      <pane xSplit="8.0" topLeftCell="I1" activePane="topRight" state="frozen"/>
      <selection activeCell="J2" sqref="J2" pane="topRight"/>
    </sheetView>
  </sheetViews>
  <sheetFormatPr customHeight="1" defaultColWidth="14.43" defaultRowHeight="15.0"/>
  <cols>
    <col customWidth="1" min="1" max="1" width="2.14"/>
    <col customWidth="1" min="2" max="2" width="5.71"/>
    <col customWidth="1" min="3" max="3" width="17.14"/>
    <col customWidth="1" min="4" max="4" width="15.86"/>
    <col customWidth="1" min="5" max="5" width="14.0"/>
    <col customWidth="1" min="6" max="6" width="14.71"/>
    <col customWidth="1" min="7" max="7" width="12.86"/>
    <col customWidth="1" min="8" max="8" width="1.86"/>
    <col customWidth="1" min="9" max="9" width="11.57"/>
    <col customWidth="1" min="10" max="10" width="8.86"/>
    <col customWidth="1" min="11" max="12" width="11.86"/>
    <col customWidth="1" min="13" max="13" width="9.86"/>
    <col customWidth="1" min="14" max="14" width="13.14"/>
    <col customWidth="1" min="15" max="15" width="1.71"/>
    <col customWidth="1" min="16" max="18" width="3.86"/>
    <col customWidth="1" min="19" max="19" width="10.43"/>
    <col customWidth="1" min="20" max="20" width="2.29"/>
    <col customWidth="1" min="21" max="21" width="10.71"/>
    <col customWidth="1" min="22" max="22" width="10.86"/>
    <col customWidth="1" min="23" max="24" width="8.86"/>
    <col customWidth="1" min="25" max="25" width="11.29"/>
    <col customWidth="1" min="26" max="26" width="10.86"/>
    <col customWidth="1" min="27" max="28" width="8.86"/>
    <col customWidth="1" min="29" max="29" width="13.29"/>
    <col customWidth="1" min="30" max="30" width="13.0"/>
    <col customWidth="1" min="31" max="31" width="2.0"/>
    <col customWidth="1" min="32" max="32" width="11.57"/>
    <col customWidth="1" min="33" max="34" width="11.71"/>
    <col customWidth="1" min="35" max="36" width="8.86"/>
    <col customWidth="1" min="37" max="38" width="10.0"/>
    <col customWidth="1" min="39" max="39" width="10.14"/>
    <col customWidth="1" min="40" max="40" width="11.29"/>
    <col customWidth="1" min="41" max="41" width="1.57"/>
    <col customWidth="1" min="42" max="42" width="12.71"/>
    <col customWidth="1" min="43" max="43" width="1.71"/>
    <col customWidth="1" min="44" max="44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>
      <c r="A2" s="1"/>
      <c r="B2" s="131" t="s">
        <v>5</v>
      </c>
      <c r="C2" s="132"/>
      <c r="D2" s="133"/>
      <c r="E2" s="134" t="str">
        <f>Home!J3</f>
        <v>Base Office</v>
      </c>
      <c r="F2" s="135"/>
      <c r="G2" s="13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>
      <c r="A3" s="1"/>
      <c r="B3" s="131" t="s">
        <v>27</v>
      </c>
      <c r="C3" s="132"/>
      <c r="D3" s="133"/>
      <c r="E3" s="137">
        <f>Attendance!C3</f>
        <v>46023</v>
      </c>
      <c r="F3" s="135"/>
      <c r="G3" s="13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>
      <c r="A5" s="1"/>
      <c r="B5" s="1"/>
      <c r="C5" s="1"/>
      <c r="D5" s="1"/>
      <c r="E5" s="138">
        <f>Home!O12</f>
        <v>31</v>
      </c>
      <c r="F5" s="13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21.75" customHeight="1">
      <c r="A6" s="1"/>
      <c r="B6" s="139" t="s">
        <v>123</v>
      </c>
      <c r="C6" s="96"/>
      <c r="D6" s="96"/>
      <c r="E6" s="96"/>
      <c r="F6" s="96"/>
      <c r="G6" s="140"/>
      <c r="H6" s="1"/>
      <c r="I6" s="141" t="s">
        <v>124</v>
      </c>
      <c r="J6" s="142"/>
      <c r="K6" s="142"/>
      <c r="L6" s="142"/>
      <c r="M6" s="142"/>
      <c r="N6" s="143"/>
      <c r="O6" s="1"/>
      <c r="P6" s="144" t="s">
        <v>125</v>
      </c>
      <c r="Q6" s="96"/>
      <c r="R6" s="96"/>
      <c r="S6" s="140"/>
      <c r="T6" s="1"/>
      <c r="U6" s="145" t="s">
        <v>126</v>
      </c>
      <c r="V6" s="146"/>
      <c r="W6" s="146"/>
      <c r="X6" s="146"/>
      <c r="Y6" s="146"/>
      <c r="Z6" s="146"/>
      <c r="AA6" s="146"/>
      <c r="AB6" s="146"/>
      <c r="AC6" s="147"/>
      <c r="AD6" s="148" t="s">
        <v>13</v>
      </c>
      <c r="AE6" s="1"/>
      <c r="AF6" s="149" t="s">
        <v>127</v>
      </c>
      <c r="AG6" s="150"/>
      <c r="AH6" s="150"/>
      <c r="AI6" s="150"/>
      <c r="AJ6" s="150"/>
      <c r="AK6" s="150"/>
      <c r="AL6" s="150"/>
      <c r="AM6" s="151"/>
      <c r="AN6" s="152" t="s">
        <v>128</v>
      </c>
      <c r="AO6" s="1"/>
      <c r="AP6" s="152" t="s">
        <v>7</v>
      </c>
      <c r="AQ6" s="1"/>
      <c r="AR6" s="153" t="s">
        <v>129</v>
      </c>
    </row>
    <row r="7" ht="44.25" customHeight="1">
      <c r="A7" s="1"/>
      <c r="B7" s="154" t="s">
        <v>73</v>
      </c>
      <c r="C7" s="154" t="s">
        <v>75</v>
      </c>
      <c r="D7" s="154" t="s">
        <v>80</v>
      </c>
      <c r="E7" s="155" t="s">
        <v>113</v>
      </c>
      <c r="F7" s="155" t="s">
        <v>114</v>
      </c>
      <c r="G7" s="155" t="s">
        <v>115</v>
      </c>
      <c r="H7" s="1"/>
      <c r="I7" s="156" t="s">
        <v>130</v>
      </c>
      <c r="J7" s="156" t="s">
        <v>131</v>
      </c>
      <c r="K7" s="156" t="s">
        <v>132</v>
      </c>
      <c r="L7" s="156" t="s">
        <v>133</v>
      </c>
      <c r="M7" s="156" t="s">
        <v>134</v>
      </c>
      <c r="N7" s="157" t="s">
        <v>135</v>
      </c>
      <c r="O7" s="1"/>
      <c r="P7" s="158" t="s">
        <v>116</v>
      </c>
      <c r="Q7" s="158" t="s">
        <v>121</v>
      </c>
      <c r="R7" s="159" t="s">
        <v>122</v>
      </c>
      <c r="S7" s="160" t="s">
        <v>136</v>
      </c>
      <c r="T7" s="1"/>
      <c r="U7" s="161" t="s">
        <v>130</v>
      </c>
      <c r="V7" s="161" t="s">
        <v>134</v>
      </c>
      <c r="W7" s="161" t="s">
        <v>133</v>
      </c>
      <c r="X7" s="161" t="s">
        <v>137</v>
      </c>
      <c r="Y7" s="162" t="s">
        <v>135</v>
      </c>
      <c r="Z7" s="163" t="s">
        <v>138</v>
      </c>
      <c r="AA7" s="163" t="s">
        <v>139</v>
      </c>
      <c r="AB7" s="163" t="s">
        <v>140</v>
      </c>
      <c r="AC7" s="164" t="s">
        <v>141</v>
      </c>
      <c r="AD7" s="165"/>
      <c r="AE7" s="1"/>
      <c r="AF7" s="166" t="s">
        <v>142</v>
      </c>
      <c r="AG7" s="166" t="s">
        <v>143</v>
      </c>
      <c r="AH7" s="166" t="s">
        <v>144</v>
      </c>
      <c r="AI7" s="166" t="s">
        <v>145</v>
      </c>
      <c r="AJ7" s="167" t="s">
        <v>28</v>
      </c>
      <c r="AK7" s="167" t="s">
        <v>146</v>
      </c>
      <c r="AL7" s="167" t="s">
        <v>147</v>
      </c>
      <c r="AM7" s="167" t="s">
        <v>31</v>
      </c>
      <c r="AN7" s="165"/>
      <c r="AO7" s="1"/>
      <c r="AP7" s="165"/>
      <c r="AQ7" s="1"/>
      <c r="AR7" s="165"/>
    </row>
    <row r="8" ht="15.0" customHeight="1">
      <c r="A8" s="1"/>
      <c r="B8" s="168">
        <v>1.0</v>
      </c>
      <c r="C8" s="169" t="str">
        <f>Attendance!C8</f>
        <v>Srikanta Mahakund</v>
      </c>
      <c r="D8" s="170" t="str">
        <f>Attendance!D8</f>
        <v/>
      </c>
      <c r="E8" s="171" t="s">
        <v>10</v>
      </c>
      <c r="F8" s="122" t="s">
        <v>21</v>
      </c>
      <c r="G8" s="171" t="s">
        <v>0</v>
      </c>
      <c r="H8" s="1"/>
      <c r="I8" s="172">
        <v>15000.0</v>
      </c>
      <c r="J8" s="173">
        <v>0.0</v>
      </c>
      <c r="K8" s="173">
        <v>0.0</v>
      </c>
      <c r="L8" s="172">
        <v>3000.0</v>
      </c>
      <c r="M8" s="173">
        <v>0.0</v>
      </c>
      <c r="N8" s="174">
        <f t="shared" ref="N8:N12" si="1">I8+J8+K8+L8+M8</f>
        <v>18000</v>
      </c>
      <c r="O8" s="1"/>
      <c r="P8" s="70">
        <f>Attendance!AO8</f>
        <v>27</v>
      </c>
      <c r="Q8" s="70">
        <f>Attendance!AT8</f>
        <v>0</v>
      </c>
      <c r="R8" s="70">
        <f>Attendance!AU8</f>
        <v>4</v>
      </c>
      <c r="S8" s="70">
        <f t="shared" ref="S8:S12" si="2">P8+R8</f>
        <v>31</v>
      </c>
      <c r="T8" s="1"/>
      <c r="U8" s="175">
        <v>12000.0</v>
      </c>
      <c r="V8" s="176">
        <f t="shared" ref="V8:V12" si="3">ROUND(M8/$E$5*$S8,0)</f>
        <v>0</v>
      </c>
      <c r="W8" s="175">
        <f t="shared" ref="W8:W12" si="4">ROUND(L8/$E$5*$S8,0)</f>
        <v>3000</v>
      </c>
      <c r="X8" s="175">
        <v>1000.0</v>
      </c>
      <c r="Y8" s="177">
        <f t="shared" ref="Y8:Y12" si="5">SUM(U8:X8)</f>
        <v>16000</v>
      </c>
      <c r="Z8" s="175">
        <f t="shared" ref="Z8:Z12" si="6">IF(U8=0,0,ROUND(IF(U8&gt;15000,15000*12%,U8*12%),0))</f>
        <v>1440</v>
      </c>
      <c r="AA8" s="178">
        <f t="shared" ref="AA8:AA12" si="7">ROUND(IF((Y8)&lt;21000,(Y8)*0.75%, 0),0)</f>
        <v>120</v>
      </c>
      <c r="AB8" s="179">
        <f t="shared" ref="AB8:AB12" si="8">IF(Y8&lt;13304,0,IF(Y8&lt;25000,125,200))</f>
        <v>125</v>
      </c>
      <c r="AC8" s="180">
        <f t="shared" ref="AC8:AC12" si="9">SUM(Z8:AB8)</f>
        <v>1685</v>
      </c>
      <c r="AD8" s="181">
        <f t="shared" ref="AD8:AD12" si="10">Y8-AC8</f>
        <v>14315</v>
      </c>
      <c r="AE8" s="1"/>
      <c r="AF8" s="180">
        <f t="shared" ref="AF8:AF12" si="11">IF(U8=0,0,ROUND(IF(U8&gt;15000,15000*12%,U8*12%),0))</f>
        <v>1440</v>
      </c>
      <c r="AG8" s="180">
        <f>ROUND(IF(Y8=3.25%,0,IF(Y8&gt;21000,0,Y8*3.25%)),0)</f>
        <v>520</v>
      </c>
      <c r="AH8" s="182">
        <f t="shared" ref="AH8:AH12" si="12">ROUND(Y8/26*4/12,0)</f>
        <v>205</v>
      </c>
      <c r="AI8" s="180">
        <v>0.0</v>
      </c>
      <c r="AJ8" s="180">
        <f t="shared" ref="AJ8:AJ12" si="13">U8*8.33%</f>
        <v>999.6</v>
      </c>
      <c r="AK8" s="182">
        <v>270.0</v>
      </c>
      <c r="AL8" s="182">
        <f t="shared" ref="AL8:AL12" si="14">ROUND(U8/26*15/12,0)</f>
        <v>577</v>
      </c>
      <c r="AM8" s="182">
        <v>0.0</v>
      </c>
      <c r="AN8" s="183">
        <f t="shared" ref="AN8:AN12" si="15">SUM(AF8:AM8)</f>
        <v>4011.6</v>
      </c>
      <c r="AO8" s="1"/>
      <c r="AP8" s="177">
        <f t="shared" ref="AP8:AP12" si="16">AD8+AN8</f>
        <v>18326.6</v>
      </c>
      <c r="AQ8" s="1"/>
      <c r="AR8" s="184">
        <f t="shared" ref="AR8:AR12" si="17">N8/26</f>
        <v>692.3076923</v>
      </c>
    </row>
    <row r="9" ht="15.0" customHeight="1">
      <c r="A9" s="1"/>
      <c r="B9" s="168">
        <v>2.0</v>
      </c>
      <c r="C9" s="169" t="str">
        <f>Attendance!C9</f>
        <v>Susanta Das</v>
      </c>
      <c r="D9" s="170" t="str">
        <f>Attendance!D9</f>
        <v/>
      </c>
      <c r="E9" s="171" t="s">
        <v>10</v>
      </c>
      <c r="F9" s="122" t="s">
        <v>15</v>
      </c>
      <c r="G9" s="171" t="s">
        <v>0</v>
      </c>
      <c r="H9" s="1"/>
      <c r="I9" s="172">
        <v>15000.0</v>
      </c>
      <c r="J9" s="173">
        <v>0.0</v>
      </c>
      <c r="K9" s="173">
        <v>0.0</v>
      </c>
      <c r="L9" s="172">
        <v>3000.0</v>
      </c>
      <c r="M9" s="173">
        <v>0.0</v>
      </c>
      <c r="N9" s="174">
        <f t="shared" si="1"/>
        <v>18000</v>
      </c>
      <c r="O9" s="1"/>
      <c r="P9" s="70">
        <f>Attendance!AO9</f>
        <v>25</v>
      </c>
      <c r="Q9" s="70">
        <f>Attendance!AT9</f>
        <v>2</v>
      </c>
      <c r="R9" s="70">
        <f>Attendance!AU9</f>
        <v>4</v>
      </c>
      <c r="S9" s="70">
        <f t="shared" si="2"/>
        <v>29</v>
      </c>
      <c r="T9" s="1"/>
      <c r="U9" s="175">
        <v>12000.0</v>
      </c>
      <c r="V9" s="176">
        <f t="shared" si="3"/>
        <v>0</v>
      </c>
      <c r="W9" s="175">
        <f t="shared" si="4"/>
        <v>2806</v>
      </c>
      <c r="X9" s="175">
        <v>5000.0</v>
      </c>
      <c r="Y9" s="177">
        <f t="shared" si="5"/>
        <v>19806</v>
      </c>
      <c r="Z9" s="175">
        <f t="shared" si="6"/>
        <v>1440</v>
      </c>
      <c r="AA9" s="178">
        <f t="shared" si="7"/>
        <v>149</v>
      </c>
      <c r="AB9" s="179">
        <f t="shared" si="8"/>
        <v>125</v>
      </c>
      <c r="AC9" s="180">
        <f t="shared" si="9"/>
        <v>1714</v>
      </c>
      <c r="AD9" s="181">
        <f t="shared" si="10"/>
        <v>18092</v>
      </c>
      <c r="AE9" s="1"/>
      <c r="AF9" s="180">
        <f t="shared" si="11"/>
        <v>1440</v>
      </c>
      <c r="AG9" s="180">
        <f>ROUND(IF(Y9=0,0,IF(Y9&gt;21000,0,Y9*3.25%)),0)</f>
        <v>644</v>
      </c>
      <c r="AH9" s="182">
        <f t="shared" si="12"/>
        <v>254</v>
      </c>
      <c r="AI9" s="180">
        <v>0.0</v>
      </c>
      <c r="AJ9" s="180">
        <f t="shared" si="13"/>
        <v>999.6</v>
      </c>
      <c r="AK9" s="182">
        <v>270.0</v>
      </c>
      <c r="AL9" s="182">
        <f t="shared" si="14"/>
        <v>577</v>
      </c>
      <c r="AM9" s="182">
        <v>0.0</v>
      </c>
      <c r="AN9" s="183">
        <f t="shared" si="15"/>
        <v>4184.6</v>
      </c>
      <c r="AO9" s="1"/>
      <c r="AP9" s="177">
        <f t="shared" si="16"/>
        <v>22276.6</v>
      </c>
      <c r="AQ9" s="1"/>
      <c r="AR9" s="184">
        <f t="shared" si="17"/>
        <v>692.3076923</v>
      </c>
    </row>
    <row r="10">
      <c r="A10" s="1"/>
      <c r="B10" s="168">
        <v>3.0</v>
      </c>
      <c r="C10" s="169" t="str">
        <f>Attendance!C10</f>
        <v>Kripasindhu </v>
      </c>
      <c r="D10" s="170" t="str">
        <f>Attendance!D10</f>
        <v/>
      </c>
      <c r="E10" s="171" t="s">
        <v>10</v>
      </c>
      <c r="F10" s="122" t="s">
        <v>15</v>
      </c>
      <c r="G10" s="171" t="s">
        <v>0</v>
      </c>
      <c r="H10" s="1"/>
      <c r="I10" s="172">
        <v>15000.0</v>
      </c>
      <c r="J10" s="173">
        <v>0.0</v>
      </c>
      <c r="K10" s="173">
        <v>0.0</v>
      </c>
      <c r="L10" s="172">
        <v>3000.0</v>
      </c>
      <c r="M10" s="173">
        <v>0.0</v>
      </c>
      <c r="N10" s="174">
        <f t="shared" si="1"/>
        <v>18000</v>
      </c>
      <c r="O10" s="1"/>
      <c r="P10" s="70">
        <f>Attendance!AO10</f>
        <v>25</v>
      </c>
      <c r="Q10" s="70">
        <f>Attendance!AT10</f>
        <v>2</v>
      </c>
      <c r="R10" s="70">
        <f>Attendance!AU10</f>
        <v>4</v>
      </c>
      <c r="S10" s="70">
        <f t="shared" si="2"/>
        <v>29</v>
      </c>
      <c r="T10" s="1"/>
      <c r="U10" s="175">
        <v>12000.0</v>
      </c>
      <c r="V10" s="176">
        <f t="shared" si="3"/>
        <v>0</v>
      </c>
      <c r="W10" s="175">
        <f t="shared" si="4"/>
        <v>2806</v>
      </c>
      <c r="X10" s="175">
        <v>5000.0</v>
      </c>
      <c r="Y10" s="177">
        <f t="shared" si="5"/>
        <v>19806</v>
      </c>
      <c r="Z10" s="175">
        <f t="shared" si="6"/>
        <v>1440</v>
      </c>
      <c r="AA10" s="178">
        <f t="shared" si="7"/>
        <v>149</v>
      </c>
      <c r="AB10" s="179">
        <f t="shared" si="8"/>
        <v>125</v>
      </c>
      <c r="AC10" s="180">
        <f t="shared" si="9"/>
        <v>1714</v>
      </c>
      <c r="AD10" s="181">
        <f t="shared" si="10"/>
        <v>18092</v>
      </c>
      <c r="AE10" s="1"/>
      <c r="AF10" s="180">
        <f t="shared" si="11"/>
        <v>1440</v>
      </c>
      <c r="AG10" s="178">
        <f>ROUND(IF((Y10)&lt;21000,(Y10)*0.75%, 0),0)</f>
        <v>149</v>
      </c>
      <c r="AH10" s="182">
        <f t="shared" si="12"/>
        <v>254</v>
      </c>
      <c r="AI10" s="180">
        <v>0.0</v>
      </c>
      <c r="AJ10" s="180">
        <f t="shared" si="13"/>
        <v>999.6</v>
      </c>
      <c r="AK10" s="182">
        <v>270.0</v>
      </c>
      <c r="AL10" s="182">
        <f t="shared" si="14"/>
        <v>577</v>
      </c>
      <c r="AM10" s="182">
        <v>0.0</v>
      </c>
      <c r="AN10" s="183">
        <f t="shared" si="15"/>
        <v>3689.6</v>
      </c>
      <c r="AO10" s="1"/>
      <c r="AP10" s="177">
        <f t="shared" si="16"/>
        <v>21781.6</v>
      </c>
      <c r="AQ10" s="1"/>
      <c r="AR10" s="184">
        <f t="shared" si="17"/>
        <v>692.3076923</v>
      </c>
    </row>
    <row r="11">
      <c r="A11" s="1"/>
      <c r="B11" s="168">
        <v>4.0</v>
      </c>
      <c r="C11" s="169" t="str">
        <f>Attendance!C11</f>
        <v>Bapan Shetty</v>
      </c>
      <c r="D11" s="170" t="str">
        <f>Attendance!D11</f>
        <v/>
      </c>
      <c r="E11" s="171" t="s">
        <v>10</v>
      </c>
      <c r="F11" s="122" t="s">
        <v>15</v>
      </c>
      <c r="G11" s="171" t="s">
        <v>0</v>
      </c>
      <c r="H11" s="1"/>
      <c r="I11" s="172">
        <v>15000.0</v>
      </c>
      <c r="J11" s="173">
        <v>0.0</v>
      </c>
      <c r="K11" s="173">
        <v>0.0</v>
      </c>
      <c r="L11" s="172">
        <v>3000.0</v>
      </c>
      <c r="M11" s="173">
        <v>0.0</v>
      </c>
      <c r="N11" s="174">
        <f t="shared" si="1"/>
        <v>18000</v>
      </c>
      <c r="O11" s="1"/>
      <c r="P11" s="70">
        <f>Attendance!AO11</f>
        <v>25</v>
      </c>
      <c r="Q11" s="70">
        <f>Attendance!AT11</f>
        <v>2</v>
      </c>
      <c r="R11" s="70">
        <f>Attendance!AU11</f>
        <v>4</v>
      </c>
      <c r="S11" s="70">
        <f t="shared" si="2"/>
        <v>29</v>
      </c>
      <c r="T11" s="1"/>
      <c r="U11" s="175">
        <v>12000.0</v>
      </c>
      <c r="V11" s="176">
        <f t="shared" si="3"/>
        <v>0</v>
      </c>
      <c r="W11" s="175">
        <f t="shared" si="4"/>
        <v>2806</v>
      </c>
      <c r="X11" s="175">
        <v>5000.0</v>
      </c>
      <c r="Y11" s="177">
        <f t="shared" si="5"/>
        <v>19806</v>
      </c>
      <c r="Z11" s="175">
        <f t="shared" si="6"/>
        <v>1440</v>
      </c>
      <c r="AA11" s="178">
        <f t="shared" si="7"/>
        <v>149</v>
      </c>
      <c r="AB11" s="179">
        <f t="shared" si="8"/>
        <v>125</v>
      </c>
      <c r="AC11" s="180">
        <f t="shared" si="9"/>
        <v>1714</v>
      </c>
      <c r="AD11" s="181">
        <f t="shared" si="10"/>
        <v>18092</v>
      </c>
      <c r="AE11" s="1"/>
      <c r="AF11" s="180">
        <f t="shared" si="11"/>
        <v>1440</v>
      </c>
      <c r="AG11" s="180">
        <f t="shared" ref="AG11:AG12" si="18">ROUND(IF(Y11=0,0,IF(Y11&gt;21000,0,Y11*3.25%)),0)</f>
        <v>644</v>
      </c>
      <c r="AH11" s="182">
        <f t="shared" si="12"/>
        <v>254</v>
      </c>
      <c r="AI11" s="180">
        <v>0.0</v>
      </c>
      <c r="AJ11" s="180">
        <f t="shared" si="13"/>
        <v>999.6</v>
      </c>
      <c r="AK11" s="182">
        <v>270.0</v>
      </c>
      <c r="AL11" s="182">
        <f t="shared" si="14"/>
        <v>577</v>
      </c>
      <c r="AM11" s="182">
        <v>0.0</v>
      </c>
      <c r="AN11" s="183">
        <f t="shared" si="15"/>
        <v>4184.6</v>
      </c>
      <c r="AO11" s="1"/>
      <c r="AP11" s="177">
        <f t="shared" si="16"/>
        <v>22276.6</v>
      </c>
      <c r="AQ11" s="1"/>
      <c r="AR11" s="184">
        <f t="shared" si="17"/>
        <v>692.3076923</v>
      </c>
    </row>
    <row r="12">
      <c r="A12" s="1"/>
      <c r="B12" s="168">
        <v>5.0</v>
      </c>
      <c r="C12" s="169" t="str">
        <f>Attendance!C12</f>
        <v>Subhasree Routh</v>
      </c>
      <c r="D12" s="170" t="str">
        <f>Attendance!D12</f>
        <v/>
      </c>
      <c r="E12" s="171" t="s">
        <v>10</v>
      </c>
      <c r="F12" s="122" t="s">
        <v>15</v>
      </c>
      <c r="G12" s="171" t="s">
        <v>0</v>
      </c>
      <c r="H12" s="1"/>
      <c r="I12" s="172">
        <v>15000.0</v>
      </c>
      <c r="J12" s="173">
        <v>0.0</v>
      </c>
      <c r="K12" s="173">
        <v>0.0</v>
      </c>
      <c r="L12" s="172">
        <v>3000.0</v>
      </c>
      <c r="M12" s="173">
        <v>0.0</v>
      </c>
      <c r="N12" s="174">
        <f t="shared" si="1"/>
        <v>18000</v>
      </c>
      <c r="O12" s="1"/>
      <c r="P12" s="70">
        <f>Attendance!AO12</f>
        <v>25</v>
      </c>
      <c r="Q12" s="70">
        <f>Attendance!AT12</f>
        <v>2</v>
      </c>
      <c r="R12" s="70">
        <f>Attendance!AU12</f>
        <v>4</v>
      </c>
      <c r="S12" s="70">
        <f t="shared" si="2"/>
        <v>29</v>
      </c>
      <c r="T12" s="1"/>
      <c r="U12" s="175">
        <v>12000.0</v>
      </c>
      <c r="V12" s="176">
        <f t="shared" si="3"/>
        <v>0</v>
      </c>
      <c r="W12" s="175">
        <f t="shared" si="4"/>
        <v>2806</v>
      </c>
      <c r="X12" s="175">
        <v>5000.0</v>
      </c>
      <c r="Y12" s="177">
        <f t="shared" si="5"/>
        <v>19806</v>
      </c>
      <c r="Z12" s="175">
        <f t="shared" si="6"/>
        <v>1440</v>
      </c>
      <c r="AA12" s="178">
        <f t="shared" si="7"/>
        <v>149</v>
      </c>
      <c r="AB12" s="179">
        <f t="shared" si="8"/>
        <v>125</v>
      </c>
      <c r="AC12" s="180">
        <f t="shared" si="9"/>
        <v>1714</v>
      </c>
      <c r="AD12" s="181">
        <f t="shared" si="10"/>
        <v>18092</v>
      </c>
      <c r="AE12" s="1"/>
      <c r="AF12" s="180">
        <f t="shared" si="11"/>
        <v>1440</v>
      </c>
      <c r="AG12" s="180">
        <f t="shared" si="18"/>
        <v>644</v>
      </c>
      <c r="AH12" s="182">
        <f t="shared" si="12"/>
        <v>254</v>
      </c>
      <c r="AI12" s="180">
        <v>0.0</v>
      </c>
      <c r="AJ12" s="180">
        <f t="shared" si="13"/>
        <v>999.6</v>
      </c>
      <c r="AK12" s="182">
        <v>270.0</v>
      </c>
      <c r="AL12" s="182">
        <f t="shared" si="14"/>
        <v>577</v>
      </c>
      <c r="AM12" s="182">
        <v>0.0</v>
      </c>
      <c r="AN12" s="183">
        <f t="shared" si="15"/>
        <v>4184.6</v>
      </c>
      <c r="AO12" s="1"/>
      <c r="AP12" s="177">
        <f t="shared" si="16"/>
        <v>22276.6</v>
      </c>
      <c r="AQ12" s="1"/>
      <c r="AR12" s="184">
        <f t="shared" si="17"/>
        <v>692.3076923</v>
      </c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85">
        <f t="shared" ref="Z13:AA13" si="19">SUM(Z8:Z12)</f>
        <v>7200</v>
      </c>
      <c r="AA13" s="186">
        <f t="shared" si="19"/>
        <v>716</v>
      </c>
      <c r="AB13" s="1"/>
      <c r="AC13" s="1"/>
      <c r="AD13" s="185">
        <f>SUM(AD8:AD12)</f>
        <v>86683</v>
      </c>
      <c r="AE13" s="1"/>
      <c r="AF13" s="1"/>
      <c r="AG13" s="1"/>
      <c r="AH13" s="187">
        <f>SUM(AH8:AH12)</f>
        <v>1221</v>
      </c>
      <c r="AI13" s="1"/>
      <c r="AJ13" s="187">
        <f>SUM(AJ8:AJ12)</f>
        <v>4998</v>
      </c>
      <c r="AK13" s="1"/>
      <c r="AL13" s="1"/>
      <c r="AM13" s="188">
        <f>SUM(AM8:AM12)</f>
        <v>0</v>
      </c>
      <c r="AN13" s="1"/>
      <c r="AO13" s="1"/>
      <c r="AP13" s="185">
        <f>SUM(AP8:AP12)</f>
        <v>106938</v>
      </c>
      <c r="AQ13" s="1"/>
      <c r="AR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13">
    <mergeCell ref="U6:AC6"/>
    <mergeCell ref="AD6:AD7"/>
    <mergeCell ref="AF6:AM6"/>
    <mergeCell ref="AN6:AN7"/>
    <mergeCell ref="AP6:AP7"/>
    <mergeCell ref="AR6:AR7"/>
    <mergeCell ref="B2:D2"/>
    <mergeCell ref="E2:G2"/>
    <mergeCell ref="B3:D3"/>
    <mergeCell ref="E3:G3"/>
    <mergeCell ref="B6:G6"/>
    <mergeCell ref="I6:N6"/>
    <mergeCell ref="P6:S6"/>
  </mergeCells>
  <conditionalFormatting sqref="C6">
    <cfRule type="containsText" dxfId="12" priority="1" operator="containsText" text="Const">
      <formula>NOT(ISERROR(SEARCH(("Const"),(C6))))</formula>
    </cfRule>
  </conditionalFormatting>
  <dataValidations>
    <dataValidation type="list" allowBlank="1" showErrorMessage="1" sqref="B7">
      <formula1>"1,2"</formula1>
    </dataValidation>
    <dataValidation type="list" allowBlank="1" showErrorMessage="1" sqref="E5:F5">
      <formula1>Home!$O$12</formula1>
    </dataValidation>
    <dataValidation type="list" allowBlank="1" showErrorMessage="1" sqref="E8:E12">
      <formula1>Home!$D$3:$D$4</formula1>
    </dataValidation>
    <dataValidation type="list" allowBlank="1" showErrorMessage="1" sqref="F8:F12">
      <formula1>Home!$E$3:$E$6</formula1>
    </dataValidation>
    <dataValidation type="list" allowBlank="1" showErrorMessage="1" sqref="G8:G12">
      <formula1>Home!$A$3:$A$7</formula1>
    </dataValidation>
  </dataValidation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00CC"/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11.86"/>
    <col customWidth="1" min="3" max="3" width="14.86"/>
    <col customWidth="1" min="4" max="4" width="13.71"/>
    <col customWidth="1" min="5" max="5" width="15.71"/>
    <col customWidth="1" min="6" max="6" width="15.29"/>
    <col customWidth="1" min="7" max="7" width="14.43"/>
    <col customWidth="1" min="8" max="8" width="24.71"/>
    <col customWidth="1" min="9" max="9" width="24.29"/>
    <col customWidth="1" min="10" max="10" width="26.0"/>
    <col customWidth="1" min="11" max="11" width="23.71"/>
    <col customWidth="1" min="12" max="12" width="19.57"/>
    <col customWidth="1" min="13" max="13" width="15.71"/>
    <col customWidth="1" min="14" max="14" width="18.86"/>
    <col customWidth="1" min="15" max="15" width="17.29"/>
    <col customWidth="1" min="16" max="16" width="14.71"/>
    <col customWidth="1" min="17" max="17" width="29.71"/>
    <col customWidth="1" min="18" max="26" width="8.86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89" t="str">
        <f>Home!I3</f>
        <v>Site Name</v>
      </c>
      <c r="C2" s="190"/>
      <c r="D2" s="191"/>
      <c r="E2" s="192" t="str">
        <f>Home!I8</f>
        <v>Month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/>
      <c r="B3" s="193" t="s">
        <v>73</v>
      </c>
      <c r="C3" s="193" t="s">
        <v>148</v>
      </c>
      <c r="D3" s="193" t="s">
        <v>149</v>
      </c>
      <c r="E3" s="193" t="s">
        <v>150</v>
      </c>
      <c r="F3" s="193" t="s">
        <v>5</v>
      </c>
      <c r="G3" s="193" t="s">
        <v>114</v>
      </c>
      <c r="H3" s="193" t="s">
        <v>151</v>
      </c>
      <c r="I3" s="193" t="s">
        <v>152</v>
      </c>
      <c r="J3" s="193" t="s">
        <v>153</v>
      </c>
      <c r="K3" s="193" t="s">
        <v>78</v>
      </c>
      <c r="L3" s="193" t="s">
        <v>154</v>
      </c>
      <c r="M3" s="193" t="s">
        <v>155</v>
      </c>
      <c r="N3" s="193" t="s">
        <v>156</v>
      </c>
      <c r="O3" s="193" t="s">
        <v>157</v>
      </c>
      <c r="P3" s="193" t="s">
        <v>158</v>
      </c>
      <c r="Q3" s="194" t="s">
        <v>159</v>
      </c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95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95">
        <v>1.0</v>
      </c>
      <c r="C5" s="197"/>
      <c r="D5" s="196"/>
      <c r="E5" s="197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95">
        <v>2.0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95">
        <v>3.0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95">
        <v>4.0</v>
      </c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95">
        <v>5.0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D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6.43"/>
    <col customWidth="1" min="3" max="3" width="16.0"/>
    <col customWidth="1" min="4" max="4" width="20.86"/>
    <col customWidth="1" min="5" max="5" width="16.71"/>
    <col customWidth="1" min="6" max="6" width="14.43"/>
    <col customWidth="1" min="7" max="7" width="12.71"/>
    <col customWidth="1" min="8" max="8" width="12.0"/>
    <col customWidth="1" min="9" max="9" width="10.71"/>
    <col customWidth="1" min="10" max="10" width="14.71"/>
    <col customWidth="1" min="11" max="11" width="14.57"/>
    <col customWidth="1" min="12" max="12" width="16.71"/>
    <col customWidth="1" min="13" max="13" width="17.86"/>
    <col customWidth="1" min="14" max="14" width="20.86"/>
    <col customWidth="1" min="15" max="15" width="20.57"/>
    <col customWidth="1" min="16" max="16" width="11.86"/>
    <col customWidth="1" min="17" max="17" width="9.86"/>
    <col customWidth="1" min="18" max="18" width="10.14"/>
    <col customWidth="1" min="19" max="19" width="13.57"/>
    <col customWidth="1" min="20" max="20" width="10.71"/>
    <col customWidth="1" min="21" max="21" width="12.43"/>
    <col customWidth="1" min="22" max="22" width="15.29"/>
    <col customWidth="1" min="23" max="23" width="11.57"/>
    <col customWidth="1" min="24" max="24" width="11.71"/>
    <col customWidth="1" min="25" max="25" width="9.57"/>
    <col customWidth="1" min="26" max="27" width="11.71"/>
    <col customWidth="1" min="28" max="28" width="10.71"/>
    <col customWidth="1" min="29" max="29" width="11.0"/>
    <col customWidth="1" min="30" max="30" width="12.0"/>
    <col customWidth="1" min="31" max="31" width="12.71"/>
    <col customWidth="1" min="32" max="32" width="12.29"/>
    <col customWidth="1" min="33" max="33" width="10.29"/>
    <col customWidth="1" min="34" max="34" width="15.0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>
      <c r="A2" s="1"/>
      <c r="B2" s="1"/>
      <c r="C2" s="198" t="str">
        <f>Home!I3</f>
        <v>Site Name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>
      <c r="A3" s="1"/>
      <c r="B3" s="1"/>
      <c r="C3" s="199" t="str">
        <f>Home!I8</f>
        <v>Month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00" t="s">
        <v>160</v>
      </c>
      <c r="Q4" s="201"/>
      <c r="R4" s="201"/>
      <c r="S4" s="201"/>
      <c r="T4" s="201"/>
      <c r="U4" s="13"/>
      <c r="V4" s="202" t="s">
        <v>161</v>
      </c>
      <c r="W4" s="201"/>
      <c r="X4" s="201"/>
      <c r="Y4" s="201"/>
      <c r="Z4" s="13"/>
      <c r="AA4" s="1"/>
      <c r="AB4" s="1"/>
      <c r="AC4" s="1"/>
      <c r="AD4" s="1"/>
      <c r="AE4" s="1"/>
      <c r="AF4" s="1"/>
      <c r="AG4" s="1"/>
      <c r="AH4" s="1"/>
    </row>
    <row r="5" ht="30.75" customHeight="1">
      <c r="A5" s="1"/>
      <c r="B5" s="203" t="s">
        <v>162</v>
      </c>
      <c r="C5" s="203" t="s">
        <v>74</v>
      </c>
      <c r="D5" s="203" t="s">
        <v>112</v>
      </c>
      <c r="E5" s="203" t="s">
        <v>80</v>
      </c>
      <c r="F5" s="203" t="s">
        <v>114</v>
      </c>
      <c r="G5" s="203" t="s">
        <v>79</v>
      </c>
      <c r="H5" s="204" t="s">
        <v>113</v>
      </c>
      <c r="I5" s="205" t="s">
        <v>163</v>
      </c>
      <c r="J5" s="205" t="s">
        <v>164</v>
      </c>
      <c r="K5" s="205" t="s">
        <v>165</v>
      </c>
      <c r="L5" s="205" t="s">
        <v>166</v>
      </c>
      <c r="M5" s="205" t="s">
        <v>167</v>
      </c>
      <c r="N5" s="205" t="s">
        <v>168</v>
      </c>
      <c r="O5" s="205" t="s">
        <v>169</v>
      </c>
      <c r="P5" s="206" t="s">
        <v>170</v>
      </c>
      <c r="Q5" s="207" t="s">
        <v>134</v>
      </c>
      <c r="R5" s="207" t="s">
        <v>171</v>
      </c>
      <c r="S5" s="206" t="s">
        <v>172</v>
      </c>
      <c r="T5" s="206" t="s">
        <v>173</v>
      </c>
      <c r="U5" s="208" t="s">
        <v>174</v>
      </c>
      <c r="V5" s="209" t="s">
        <v>175</v>
      </c>
      <c r="W5" s="209" t="s">
        <v>176</v>
      </c>
      <c r="X5" s="209" t="s">
        <v>177</v>
      </c>
      <c r="Y5" s="209" t="s">
        <v>178</v>
      </c>
      <c r="Z5" s="210" t="s">
        <v>174</v>
      </c>
      <c r="AA5" s="211" t="s">
        <v>179</v>
      </c>
      <c r="AB5" s="212" t="s">
        <v>180</v>
      </c>
      <c r="AC5" s="212" t="s">
        <v>181</v>
      </c>
      <c r="AD5" s="212" t="s">
        <v>78</v>
      </c>
      <c r="AE5" s="212" t="s">
        <v>77</v>
      </c>
      <c r="AF5" s="212" t="s">
        <v>182</v>
      </c>
      <c r="AG5" s="212" t="s">
        <v>115</v>
      </c>
      <c r="AH5" s="213" t="s">
        <v>110</v>
      </c>
    </row>
    <row r="6" ht="15.0" customHeight="1">
      <c r="A6" s="1"/>
      <c r="B6" s="84"/>
      <c r="C6" s="84"/>
      <c r="D6" s="69" t="str">
        <f>'Employee Master Sheet'!E6</f>
        <v>Srikanta Mahakund</v>
      </c>
      <c r="E6" s="173" t="str">
        <f>'Employee Master Sheet'!J8</f>
        <v/>
      </c>
      <c r="F6" s="70" t="s">
        <v>21</v>
      </c>
      <c r="G6" s="70" t="str">
        <f>'Employee Master Sheet'!I6</f>
        <v>HR</v>
      </c>
      <c r="H6" s="70" t="s">
        <v>2</v>
      </c>
      <c r="I6" s="70" t="s">
        <v>183</v>
      </c>
      <c r="J6" s="69"/>
      <c r="K6" s="69"/>
      <c r="L6" s="69"/>
      <c r="M6" s="69"/>
      <c r="N6" s="69"/>
      <c r="O6" s="69"/>
      <c r="P6" s="84"/>
      <c r="Q6" s="84"/>
      <c r="R6" s="84"/>
      <c r="S6" s="84"/>
      <c r="T6" s="84"/>
      <c r="U6" s="84">
        <f>SUM(P6:T6)</f>
        <v>0</v>
      </c>
      <c r="V6" s="84">
        <f>P6*12%</f>
        <v>0</v>
      </c>
      <c r="W6" s="84">
        <f>P6*1.75%</f>
        <v>0</v>
      </c>
      <c r="X6" s="84"/>
      <c r="Y6" s="84"/>
      <c r="Z6" s="84">
        <f>SUM(V6:Y6)</f>
        <v>0</v>
      </c>
      <c r="AA6" s="84">
        <f>U6-Z6</f>
        <v>0</v>
      </c>
      <c r="AB6" s="214"/>
      <c r="AC6" s="214" t="s">
        <v>184</v>
      </c>
      <c r="AD6" s="214"/>
      <c r="AE6" s="214"/>
      <c r="AF6" s="214"/>
      <c r="AG6" s="214" t="s">
        <v>0</v>
      </c>
      <c r="AH6" s="214"/>
    </row>
    <row r="7" ht="15.0" customHeight="1">
      <c r="A7" s="1"/>
      <c r="B7" s="84"/>
      <c r="C7" s="84"/>
      <c r="D7" s="69" t="str">
        <f>'Employee Master Sheet'!E7</f>
        <v>Susanta Das</v>
      </c>
      <c r="E7" s="173" t="str">
        <f>'Employee Master Sheet'!J9</f>
        <v/>
      </c>
      <c r="F7" s="70" t="s">
        <v>21</v>
      </c>
      <c r="G7" s="70" t="str">
        <f>'Employee Master Sheet'!I7</f>
        <v>Operation</v>
      </c>
      <c r="H7" s="70" t="s">
        <v>2</v>
      </c>
      <c r="I7" s="70" t="s">
        <v>183</v>
      </c>
      <c r="J7" s="69"/>
      <c r="K7" s="69"/>
      <c r="L7" s="69"/>
      <c r="M7" s="69"/>
      <c r="N7" s="69"/>
      <c r="O7" s="69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214"/>
      <c r="AC7" s="214"/>
      <c r="AD7" s="214"/>
      <c r="AE7" s="214"/>
      <c r="AF7" s="214"/>
      <c r="AG7" s="214" t="s">
        <v>0</v>
      </c>
      <c r="AH7" s="214"/>
    </row>
    <row r="8" ht="15.0" customHeight="1">
      <c r="A8" s="1"/>
      <c r="B8" s="84"/>
      <c r="C8" s="84"/>
      <c r="D8" s="69" t="str">
        <f>'Employee Master Sheet'!E8</f>
        <v>Kripasindhu </v>
      </c>
      <c r="E8" s="173" t="str">
        <f>'Employee Master Sheet'!J10</f>
        <v/>
      </c>
      <c r="F8" s="70" t="s">
        <v>21</v>
      </c>
      <c r="G8" s="70" t="str">
        <f>'Employee Master Sheet'!I8</f>
        <v>Procurement</v>
      </c>
      <c r="H8" s="70" t="s">
        <v>2</v>
      </c>
      <c r="I8" s="70" t="s">
        <v>183</v>
      </c>
      <c r="J8" s="69"/>
      <c r="K8" s="69"/>
      <c r="L8" s="69"/>
      <c r="M8" s="69"/>
      <c r="N8" s="69"/>
      <c r="O8" s="69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214"/>
      <c r="AC8" s="214"/>
      <c r="AD8" s="214"/>
      <c r="AE8" s="214"/>
      <c r="AF8" s="214"/>
      <c r="AG8" s="214" t="s">
        <v>0</v>
      </c>
      <c r="AH8" s="214"/>
    </row>
    <row r="9" ht="15.0" customHeight="1">
      <c r="A9" s="1"/>
      <c r="B9" s="84"/>
      <c r="C9" s="84"/>
      <c r="D9" s="84"/>
      <c r="E9" s="84"/>
      <c r="F9" s="70"/>
      <c r="G9" s="70"/>
      <c r="H9" s="70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ht="15.0" customHeight="1">
      <c r="A10" s="1"/>
      <c r="B10" s="84"/>
      <c r="C10" s="84"/>
      <c r="D10" s="84"/>
      <c r="E10" s="84"/>
      <c r="F10" s="70"/>
      <c r="G10" s="70"/>
      <c r="H10" s="70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ht="15.0" customHeight="1">
      <c r="A11" s="1"/>
      <c r="B11" s="84"/>
      <c r="C11" s="84"/>
      <c r="D11" s="84"/>
      <c r="E11" s="84"/>
      <c r="F11" s="70"/>
      <c r="G11" s="70"/>
      <c r="H11" s="70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ht="15.0" customHeight="1">
      <c r="A12" s="1"/>
      <c r="B12" s="84"/>
      <c r="C12" s="84"/>
      <c r="D12" s="84"/>
      <c r="E12" s="84"/>
      <c r="F12" s="70"/>
      <c r="G12" s="70"/>
      <c r="H12" s="70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ht="15.0" customHeight="1">
      <c r="A13" s="1"/>
      <c r="B13" s="84"/>
      <c r="C13" s="84"/>
      <c r="D13" s="84"/>
      <c r="E13" s="84"/>
      <c r="F13" s="70"/>
      <c r="G13" s="70"/>
      <c r="H13" s="70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ht="15.0" customHeight="1">
      <c r="A14" s="1"/>
      <c r="B14" s="84"/>
      <c r="C14" s="84"/>
      <c r="D14" s="84"/>
      <c r="E14" s="84"/>
      <c r="F14" s="70"/>
      <c r="G14" s="70"/>
      <c r="H14" s="70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ht="15.0" customHeight="1">
      <c r="A15" s="1"/>
      <c r="B15" s="84"/>
      <c r="C15" s="84"/>
      <c r="D15" s="84"/>
      <c r="E15" s="84"/>
      <c r="F15" s="70"/>
      <c r="G15" s="70"/>
      <c r="H15" s="70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</sheetData>
  <mergeCells count="2">
    <mergeCell ref="P4:U4"/>
    <mergeCell ref="V4:Z4"/>
  </mergeCells>
  <conditionalFormatting sqref="V5:Y5">
    <cfRule type="cellIs" dxfId="13" priority="1" operator="equal">
      <formula>0</formula>
    </cfRule>
  </conditionalFormatting>
  <dataValidations>
    <dataValidation type="list" allowBlank="1" showErrorMessage="1" sqref="I6:I15">
      <formula1>"Male,Female"</formula1>
    </dataValidation>
    <dataValidation type="list" allowBlank="1" showErrorMessage="1" sqref="AC6">
      <formula1>"NEFT,Cheque"</formula1>
    </dataValidation>
    <dataValidation type="list" allowBlank="1" showErrorMessage="1" sqref="G9:G15">
      <formula1>Home!$C$8:$C$9</formula1>
    </dataValidation>
    <dataValidation type="list" allowBlank="1" showErrorMessage="1" sqref="AG6:AG15">
      <formula1>"Active,Inactive"</formula1>
    </dataValidation>
    <dataValidation type="list" allowBlank="1" showErrorMessage="1" sqref="H6:H15">
      <formula1>Home!$D$3:$D$4</formula1>
    </dataValidation>
    <dataValidation type="list" allowBlank="1" showErrorMessage="1" sqref="F6:F15">
      <formula1>Home!$E$3:$E$6</formula1>
    </dataValidation>
    <dataValidation type="list" allowBlank="1" showErrorMessage="1" sqref="AB6">
      <formula1>"Cash,Bank"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5A11"/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2" width="5.43"/>
    <col customWidth="1" min="3" max="3" width="19.0"/>
    <col customWidth="1" min="4" max="4" width="15.43"/>
    <col customWidth="1" min="5" max="5" width="19.71"/>
    <col customWidth="1" min="6" max="36" width="3.71"/>
    <col customWidth="1" min="37" max="37" width="14.57"/>
    <col customWidth="1" min="38" max="38" width="1.71"/>
    <col customWidth="1" min="39" max="39" width="13.57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>
      <c r="A2" s="1"/>
      <c r="B2" s="1"/>
      <c r="C2" s="215" t="s">
        <v>185</v>
      </c>
      <c r="D2" s="10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>
      <c r="A3" s="1"/>
      <c r="B3" s="1"/>
      <c r="C3" s="107"/>
      <c r="D3" s="10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>
      <c r="A5" s="1"/>
      <c r="B5" s="1"/>
      <c r="C5" s="216" t="str">
        <f>Home!I3</f>
        <v>Site Name</v>
      </c>
      <c r="D5" s="217" t="str">
        <f>Home!J3</f>
        <v>Base Office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>
      <c r="A6" s="1"/>
      <c r="B6" s="1"/>
      <c r="C6" s="218" t="str">
        <f>Home!I8</f>
        <v>Month</v>
      </c>
      <c r="D6" s="219">
        <f>Home!J8</f>
        <v>46023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ht="20.25" customHeight="1">
      <c r="A8" s="1"/>
      <c r="B8" s="220" t="s">
        <v>186</v>
      </c>
      <c r="C8" s="220" t="s">
        <v>112</v>
      </c>
      <c r="D8" s="220" t="s">
        <v>74</v>
      </c>
      <c r="E8" s="221" t="s">
        <v>80</v>
      </c>
      <c r="F8" s="111">
        <v>1.0</v>
      </c>
      <c r="G8" s="222">
        <v>2.0</v>
      </c>
      <c r="H8" s="111">
        <v>3.0</v>
      </c>
      <c r="I8" s="111">
        <v>4.0</v>
      </c>
      <c r="J8" s="223">
        <v>5.0</v>
      </c>
      <c r="K8" s="222">
        <v>6.0</v>
      </c>
      <c r="L8" s="111">
        <v>7.0</v>
      </c>
      <c r="M8" s="222">
        <v>8.0</v>
      </c>
      <c r="N8" s="111">
        <v>9.0</v>
      </c>
      <c r="O8" s="224">
        <v>10.0</v>
      </c>
      <c r="P8" s="225">
        <v>11.0</v>
      </c>
      <c r="Q8" s="225">
        <v>12.0</v>
      </c>
      <c r="R8" s="225">
        <v>13.0</v>
      </c>
      <c r="S8" s="225">
        <v>14.0</v>
      </c>
      <c r="T8" s="225">
        <v>15.0</v>
      </c>
      <c r="U8" s="225">
        <v>16.0</v>
      </c>
      <c r="V8" s="225">
        <v>17.0</v>
      </c>
      <c r="W8" s="225">
        <v>18.0</v>
      </c>
      <c r="X8" s="225">
        <v>19.0</v>
      </c>
      <c r="Y8" s="226">
        <v>20.0</v>
      </c>
      <c r="Z8" s="111">
        <v>21.0</v>
      </c>
      <c r="AA8" s="111">
        <v>22.0</v>
      </c>
      <c r="AB8" s="223">
        <v>23.0</v>
      </c>
      <c r="AC8" s="111">
        <v>24.0</v>
      </c>
      <c r="AD8" s="111">
        <v>25.0</v>
      </c>
      <c r="AE8" s="111">
        <v>26.0</v>
      </c>
      <c r="AF8" s="111">
        <v>27.0</v>
      </c>
      <c r="AG8" s="111">
        <v>28.0</v>
      </c>
      <c r="AH8" s="222">
        <v>29.0</v>
      </c>
      <c r="AI8" s="227">
        <v>30.0</v>
      </c>
      <c r="AJ8" s="111">
        <v>31.0</v>
      </c>
      <c r="AK8" s="228" t="s">
        <v>187</v>
      </c>
      <c r="AL8" s="1"/>
      <c r="AM8" s="228" t="s">
        <v>188</v>
      </c>
    </row>
    <row r="9">
      <c r="A9" s="1"/>
      <c r="B9" s="229">
        <v>1.0</v>
      </c>
      <c r="C9" s="230" t="str">
        <f>'Salary Register'!C8</f>
        <v>Srikanta Mahakund</v>
      </c>
      <c r="D9" s="231" t="str">
        <f>'Employee Master Sheet'!D6</f>
        <v/>
      </c>
      <c r="E9" s="232" t="str">
        <f>'Salary Register'!D8</f>
        <v/>
      </c>
      <c r="F9" s="176">
        <v>1.0</v>
      </c>
      <c r="G9" s="176">
        <v>1.0</v>
      </c>
      <c r="H9" s="176">
        <v>1.0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>
        <v>0.0</v>
      </c>
      <c r="AB9" s="176"/>
      <c r="AC9" s="176"/>
      <c r="AD9" s="176"/>
      <c r="AE9" s="176"/>
      <c r="AF9" s="176"/>
      <c r="AG9" s="176"/>
      <c r="AH9" s="176"/>
      <c r="AI9" s="176"/>
      <c r="AJ9" s="176"/>
      <c r="AK9" s="233">
        <v>42.25</v>
      </c>
      <c r="AL9" s="1"/>
      <c r="AM9" s="234">
        <f t="shared" ref="AM9:AM27" si="1">SUM(F9:AJ9)*AK9</f>
        <v>126.75</v>
      </c>
    </row>
    <row r="10">
      <c r="A10" s="1"/>
      <c r="B10" s="229">
        <v>2.0</v>
      </c>
      <c r="C10" s="230" t="str">
        <f>'Salary Register'!C9</f>
        <v>Susanta Das</v>
      </c>
      <c r="D10" s="231" t="str">
        <f>'Employee Master Sheet'!D7</f>
        <v/>
      </c>
      <c r="E10" s="232" t="str">
        <f>'Salary Register'!D9</f>
        <v/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233">
        <v>42.25</v>
      </c>
      <c r="AL10" s="1"/>
      <c r="AM10" s="234">
        <f t="shared" si="1"/>
        <v>0</v>
      </c>
    </row>
    <row r="11">
      <c r="A11" s="1"/>
      <c r="B11" s="229">
        <v>3.0</v>
      </c>
      <c r="C11" s="230" t="str">
        <f>'Salary Register'!C10</f>
        <v>Kripasindhu </v>
      </c>
      <c r="D11" s="231" t="str">
        <f>'Employee Master Sheet'!D8</f>
        <v/>
      </c>
      <c r="E11" s="232" t="str">
        <f>'Salary Register'!D10</f>
        <v/>
      </c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233">
        <v>42.25</v>
      </c>
      <c r="AL11" s="1"/>
      <c r="AM11" s="234">
        <f t="shared" si="1"/>
        <v>0</v>
      </c>
    </row>
    <row r="12">
      <c r="A12" s="1"/>
      <c r="B12" s="229">
        <v>4.0</v>
      </c>
      <c r="C12" s="230" t="str">
        <f>'Salary Register'!C11</f>
        <v>Bapan Shetty</v>
      </c>
      <c r="D12" s="231" t="str">
        <f>'Employee Master Sheet'!D9</f>
        <v/>
      </c>
      <c r="E12" s="232" t="str">
        <f>'Salary Register'!D11</f>
        <v/>
      </c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233">
        <v>42.25</v>
      </c>
      <c r="AL12" s="1"/>
      <c r="AM12" s="234">
        <f t="shared" si="1"/>
        <v>0</v>
      </c>
    </row>
    <row r="13">
      <c r="A13" s="1"/>
      <c r="B13" s="229">
        <v>5.0</v>
      </c>
      <c r="C13" s="230" t="str">
        <f>'Salary Register'!C12</f>
        <v>Subhasree Routh</v>
      </c>
      <c r="D13" s="231" t="str">
        <f>'Employee Master Sheet'!D10</f>
        <v/>
      </c>
      <c r="E13" s="232" t="str">
        <f>'Salary Register'!D12</f>
        <v/>
      </c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233">
        <v>42.25</v>
      </c>
      <c r="AL13" s="1"/>
      <c r="AM13" s="234">
        <f t="shared" si="1"/>
        <v>0</v>
      </c>
    </row>
    <row r="14">
      <c r="A14" s="1"/>
      <c r="B14" s="229">
        <v>6.0</v>
      </c>
      <c r="C14" s="230" t="str">
        <f>'Salary Register'!C13</f>
        <v/>
      </c>
      <c r="D14" s="231" t="str">
        <f>'Employee Master Sheet'!D11</f>
        <v/>
      </c>
      <c r="E14" s="231" t="str">
        <f>'Salary Register'!D13</f>
        <v/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233">
        <v>42.25</v>
      </c>
      <c r="AL14" s="1"/>
      <c r="AM14" s="234">
        <f t="shared" si="1"/>
        <v>0</v>
      </c>
    </row>
    <row r="15">
      <c r="A15" s="1"/>
      <c r="B15" s="229">
        <v>7.0</v>
      </c>
      <c r="C15" s="230" t="str">
        <f>'Salary Register'!C14</f>
        <v/>
      </c>
      <c r="D15" s="231" t="str">
        <f>'Employee Master Sheet'!D12</f>
        <v/>
      </c>
      <c r="E15" s="231" t="str">
        <f>'Salary Register'!D14</f>
        <v/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233"/>
      <c r="AL15" s="1"/>
      <c r="AM15" s="234">
        <f t="shared" si="1"/>
        <v>0</v>
      </c>
    </row>
    <row r="16">
      <c r="A16" s="1"/>
      <c r="B16" s="229"/>
      <c r="C16" s="230"/>
      <c r="D16" s="231"/>
      <c r="E16" s="231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233"/>
      <c r="AL16" s="1"/>
      <c r="AM16" s="234">
        <f t="shared" si="1"/>
        <v>0</v>
      </c>
    </row>
    <row r="17">
      <c r="A17" s="1"/>
      <c r="B17" s="229"/>
      <c r="C17" s="230"/>
      <c r="D17" s="231"/>
      <c r="E17" s="231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233"/>
      <c r="AL17" s="1"/>
      <c r="AM17" s="234">
        <f t="shared" si="1"/>
        <v>0</v>
      </c>
    </row>
    <row r="18">
      <c r="A18" s="1"/>
      <c r="B18" s="229"/>
      <c r="C18" s="230"/>
      <c r="D18" s="231"/>
      <c r="E18" s="231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233"/>
      <c r="AL18" s="1"/>
      <c r="AM18" s="234">
        <f t="shared" si="1"/>
        <v>0</v>
      </c>
    </row>
    <row r="19">
      <c r="A19" s="1"/>
      <c r="B19" s="229"/>
      <c r="C19" s="230"/>
      <c r="D19" s="231"/>
      <c r="E19" s="231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233"/>
      <c r="AL19" s="1"/>
      <c r="AM19" s="234">
        <f t="shared" si="1"/>
        <v>0</v>
      </c>
    </row>
    <row r="20">
      <c r="A20" s="1"/>
      <c r="B20" s="229"/>
      <c r="C20" s="230"/>
      <c r="D20" s="231"/>
      <c r="E20" s="231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233"/>
      <c r="AL20" s="1"/>
      <c r="AM20" s="234">
        <f t="shared" si="1"/>
        <v>0</v>
      </c>
    </row>
    <row r="21" ht="15.75" customHeight="1">
      <c r="A21" s="1"/>
      <c r="B21" s="229"/>
      <c r="C21" s="230"/>
      <c r="D21" s="231"/>
      <c r="E21" s="231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233"/>
      <c r="AL21" s="1"/>
      <c r="AM21" s="234">
        <f t="shared" si="1"/>
        <v>0</v>
      </c>
    </row>
    <row r="22" ht="15.75" customHeight="1">
      <c r="A22" s="1"/>
      <c r="B22" s="229"/>
      <c r="C22" s="230"/>
      <c r="D22" s="231"/>
      <c r="E22" s="231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233"/>
      <c r="AL22" s="1"/>
      <c r="AM22" s="234">
        <f t="shared" si="1"/>
        <v>0</v>
      </c>
    </row>
    <row r="23" ht="15.75" customHeight="1">
      <c r="A23" s="1"/>
      <c r="B23" s="229"/>
      <c r="C23" s="230"/>
      <c r="D23" s="231"/>
      <c r="E23" s="231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233"/>
      <c r="AL23" s="1"/>
      <c r="AM23" s="234">
        <f t="shared" si="1"/>
        <v>0</v>
      </c>
    </row>
    <row r="24" ht="15.75" customHeight="1">
      <c r="A24" s="1"/>
      <c r="B24" s="229"/>
      <c r="C24" s="230"/>
      <c r="D24" s="231"/>
      <c r="E24" s="231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233"/>
      <c r="AL24" s="1"/>
      <c r="AM24" s="235">
        <f t="shared" si="1"/>
        <v>0</v>
      </c>
    </row>
    <row r="25" ht="15.75" customHeight="1">
      <c r="A25" s="1"/>
      <c r="B25" s="229"/>
      <c r="C25" s="230"/>
      <c r="D25" s="231"/>
      <c r="E25" s="231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233"/>
      <c r="AL25" s="1"/>
      <c r="AM25" s="235">
        <f t="shared" si="1"/>
        <v>0</v>
      </c>
    </row>
    <row r="26" ht="15.75" customHeight="1">
      <c r="A26" s="1"/>
      <c r="B26" s="229"/>
      <c r="C26" s="230"/>
      <c r="D26" s="231"/>
      <c r="E26" s="231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233"/>
      <c r="AL26" s="1"/>
      <c r="AM26" s="235">
        <f t="shared" si="1"/>
        <v>0</v>
      </c>
    </row>
    <row r="27" ht="15.75" customHeight="1">
      <c r="A27" s="1"/>
      <c r="B27" s="229"/>
      <c r="C27" s="230"/>
      <c r="D27" s="231"/>
      <c r="E27" s="231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233"/>
      <c r="AL27" s="1"/>
      <c r="AM27" s="235">
        <f t="shared" si="1"/>
        <v>0</v>
      </c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36">
        <f>SUM(AM9:AM27)</f>
        <v>126.75</v>
      </c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</row>
  </sheetData>
  <mergeCells count="1">
    <mergeCell ref="C2:D3"/>
  </mergeCells>
  <dataValidations>
    <dataValidation type="list" allowBlank="1" showErrorMessage="1" sqref="F9:AJ27">
      <formula1>"0,1,2,3,4,5,6,7,8,9,10"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33F4F"/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6.86"/>
    <col customWidth="1" min="3" max="3" width="15.57"/>
    <col customWidth="1" min="4" max="4" width="19.0"/>
    <col customWidth="1" min="5" max="5" width="17.43"/>
    <col customWidth="1" min="6" max="6" width="16.29"/>
    <col customWidth="1" min="7" max="7" width="17.0"/>
    <col customWidth="1" min="8" max="9" width="17.86"/>
    <col customWidth="1" min="10" max="10" width="18.86"/>
    <col customWidth="1" min="11" max="11" width="12.86"/>
    <col customWidth="1" min="12" max="12" width="17.29"/>
    <col customWidth="1" min="13" max="13" width="17.71"/>
    <col customWidth="1" min="14" max="14" width="17.43"/>
    <col customWidth="1" min="15" max="15" width="22.57"/>
    <col customWidth="1" min="16" max="16" width="19.71"/>
    <col customWidth="1" min="17" max="17" width="20.57"/>
    <col customWidth="1" min="18" max="37" width="8.86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>
      <c r="A3" s="1"/>
      <c r="B3" s="1"/>
      <c r="C3" s="1"/>
      <c r="D3" s="1"/>
      <c r="E3" s="1"/>
      <c r="F3" s="1"/>
      <c r="G3" s="237" t="s">
        <v>189</v>
      </c>
      <c r="H3" s="238"/>
      <c r="I3" s="239" t="s">
        <v>190</v>
      </c>
      <c r="J3" s="23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ht="40.5" customHeight="1">
      <c r="A4" s="1"/>
      <c r="B4" s="240" t="s">
        <v>73</v>
      </c>
      <c r="C4" s="241" t="s">
        <v>148</v>
      </c>
      <c r="D4" s="241" t="s">
        <v>149</v>
      </c>
      <c r="E4" s="241" t="s">
        <v>80</v>
      </c>
      <c r="F4" s="241" t="s">
        <v>114</v>
      </c>
      <c r="G4" s="241" t="s">
        <v>5</v>
      </c>
      <c r="H4" s="241" t="s">
        <v>191</v>
      </c>
      <c r="I4" s="241" t="s">
        <v>5</v>
      </c>
      <c r="J4" s="241" t="s">
        <v>191</v>
      </c>
      <c r="K4" s="242" t="s">
        <v>192</v>
      </c>
      <c r="L4" s="243" t="s">
        <v>193</v>
      </c>
      <c r="M4" s="243" t="s">
        <v>194</v>
      </c>
      <c r="N4" s="243" t="s">
        <v>195</v>
      </c>
      <c r="O4" s="243" t="s">
        <v>196</v>
      </c>
      <c r="P4" s="244" t="s">
        <v>197</v>
      </c>
      <c r="Q4" s="245" t="s">
        <v>110</v>
      </c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</row>
    <row r="5">
      <c r="A5" s="1"/>
      <c r="B5" s="247">
        <v>1.0</v>
      </c>
      <c r="C5" s="248"/>
      <c r="D5" s="248"/>
      <c r="E5" s="248"/>
      <c r="F5" s="249" t="s">
        <v>198</v>
      </c>
      <c r="G5" s="248"/>
      <c r="H5" s="248"/>
      <c r="I5" s="248"/>
      <c r="J5" s="248"/>
      <c r="K5" s="250"/>
      <c r="L5" s="248"/>
      <c r="M5" s="248"/>
      <c r="N5" s="249"/>
      <c r="O5" s="249" t="s">
        <v>199</v>
      </c>
      <c r="P5" s="249" t="s">
        <v>200</v>
      </c>
      <c r="Q5" s="248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>
      <c r="A6" s="1"/>
      <c r="B6" s="247">
        <v>2.0</v>
      </c>
      <c r="C6" s="248"/>
      <c r="D6" s="248"/>
      <c r="E6" s="248"/>
      <c r="F6" s="249" t="s">
        <v>198</v>
      </c>
      <c r="G6" s="248"/>
      <c r="H6" s="248"/>
      <c r="I6" s="248"/>
      <c r="J6" s="248"/>
      <c r="K6" s="248"/>
      <c r="L6" s="248"/>
      <c r="M6" s="248"/>
      <c r="N6" s="249"/>
      <c r="O6" s="249" t="s">
        <v>199</v>
      </c>
      <c r="P6" s="249"/>
      <c r="Q6" s="248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>
      <c r="A7" s="1"/>
      <c r="B7" s="247">
        <v>3.0</v>
      </c>
      <c r="C7" s="248"/>
      <c r="D7" s="248"/>
      <c r="E7" s="248"/>
      <c r="F7" s="249" t="s">
        <v>198</v>
      </c>
      <c r="G7" s="248"/>
      <c r="H7" s="248"/>
      <c r="I7" s="248"/>
      <c r="J7" s="248"/>
      <c r="K7" s="248"/>
      <c r="L7" s="248"/>
      <c r="M7" s="248"/>
      <c r="N7" s="249"/>
      <c r="O7" s="249" t="s">
        <v>199</v>
      </c>
      <c r="P7" s="249"/>
      <c r="Q7" s="248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>
      <c r="A8" s="1"/>
      <c r="B8" s="247">
        <v>4.0</v>
      </c>
      <c r="C8" s="248"/>
      <c r="D8" s="248"/>
      <c r="E8" s="248"/>
      <c r="F8" s="249" t="s">
        <v>198</v>
      </c>
      <c r="G8" s="248"/>
      <c r="H8" s="248"/>
      <c r="I8" s="248"/>
      <c r="J8" s="248"/>
      <c r="K8" s="248"/>
      <c r="L8" s="248"/>
      <c r="M8" s="248"/>
      <c r="N8" s="249"/>
      <c r="O8" s="249" t="s">
        <v>199</v>
      </c>
      <c r="P8" s="249"/>
      <c r="Q8" s="248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>
      <c r="A9" s="1"/>
      <c r="B9" s="247">
        <v>5.0</v>
      </c>
      <c r="C9" s="248"/>
      <c r="D9" s="248"/>
      <c r="E9" s="248"/>
      <c r="F9" s="249" t="s">
        <v>198</v>
      </c>
      <c r="G9" s="248"/>
      <c r="H9" s="248"/>
      <c r="I9" s="248"/>
      <c r="J9" s="248"/>
      <c r="K9" s="248"/>
      <c r="L9" s="248"/>
      <c r="M9" s="248"/>
      <c r="N9" s="249"/>
      <c r="O9" s="249" t="s">
        <v>199</v>
      </c>
      <c r="P9" s="249"/>
      <c r="Q9" s="248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>
      <c r="A10" s="1"/>
      <c r="B10" s="247">
        <v>6.0</v>
      </c>
      <c r="C10" s="248"/>
      <c r="D10" s="248"/>
      <c r="E10" s="248"/>
      <c r="F10" s="249" t="s">
        <v>198</v>
      </c>
      <c r="G10" s="248"/>
      <c r="H10" s="248"/>
      <c r="I10" s="248"/>
      <c r="J10" s="248"/>
      <c r="K10" s="248"/>
      <c r="L10" s="248"/>
      <c r="M10" s="248"/>
      <c r="N10" s="249"/>
      <c r="O10" s="249" t="s">
        <v>199</v>
      </c>
      <c r="P10" s="249"/>
      <c r="Q10" s="248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>
      <c r="A11" s="1"/>
      <c r="B11" s="247">
        <v>7.0</v>
      </c>
      <c r="C11" s="248"/>
      <c r="D11" s="248"/>
      <c r="E11" s="248"/>
      <c r="F11" s="249" t="s">
        <v>198</v>
      </c>
      <c r="G11" s="248"/>
      <c r="H11" s="248"/>
      <c r="I11" s="248"/>
      <c r="J11" s="248"/>
      <c r="K11" s="248"/>
      <c r="L11" s="248"/>
      <c r="M11" s="248"/>
      <c r="N11" s="249"/>
      <c r="O11" s="249" t="s">
        <v>199</v>
      </c>
      <c r="P11" s="249"/>
      <c r="Q11" s="248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>
      <c r="A12" s="1"/>
      <c r="B12" s="247">
        <v>8.0</v>
      </c>
      <c r="C12" s="248"/>
      <c r="D12" s="248"/>
      <c r="E12" s="248"/>
      <c r="F12" s="249" t="s">
        <v>198</v>
      </c>
      <c r="G12" s="248"/>
      <c r="H12" s="248"/>
      <c r="I12" s="248"/>
      <c r="J12" s="248"/>
      <c r="K12" s="248"/>
      <c r="L12" s="248"/>
      <c r="M12" s="248"/>
      <c r="N12" s="249"/>
      <c r="O12" s="249" t="s">
        <v>199</v>
      </c>
      <c r="P12" s="249"/>
      <c r="Q12" s="248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>
      <c r="A13" s="1"/>
      <c r="B13" s="247">
        <v>9.0</v>
      </c>
      <c r="C13" s="248"/>
      <c r="D13" s="248"/>
      <c r="E13" s="248"/>
      <c r="F13" s="249" t="s">
        <v>198</v>
      </c>
      <c r="G13" s="248"/>
      <c r="H13" s="248"/>
      <c r="I13" s="248"/>
      <c r="J13" s="248"/>
      <c r="K13" s="248"/>
      <c r="L13" s="248"/>
      <c r="M13" s="248"/>
      <c r="N13" s="249"/>
      <c r="O13" s="249" t="s">
        <v>199</v>
      </c>
      <c r="P13" s="249"/>
      <c r="Q13" s="24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>
      <c r="A14" s="1"/>
      <c r="B14" s="247">
        <v>10.0</v>
      </c>
      <c r="C14" s="248"/>
      <c r="D14" s="248"/>
      <c r="E14" s="248"/>
      <c r="F14" s="249" t="s">
        <v>198</v>
      </c>
      <c r="G14" s="248"/>
      <c r="H14" s="248"/>
      <c r="I14" s="248"/>
      <c r="J14" s="248"/>
      <c r="K14" s="248"/>
      <c r="L14" s="248"/>
      <c r="M14" s="248"/>
      <c r="N14" s="249"/>
      <c r="O14" s="249" t="s">
        <v>199</v>
      </c>
      <c r="P14" s="249"/>
      <c r="Q14" s="248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>
      <c r="A15" s="1"/>
      <c r="B15" s="247">
        <v>11.0</v>
      </c>
      <c r="C15" s="248"/>
      <c r="D15" s="248"/>
      <c r="E15" s="248"/>
      <c r="F15" s="249" t="s">
        <v>198</v>
      </c>
      <c r="G15" s="248"/>
      <c r="H15" s="248"/>
      <c r="I15" s="248"/>
      <c r="J15" s="248"/>
      <c r="K15" s="248"/>
      <c r="L15" s="248"/>
      <c r="M15" s="248"/>
      <c r="N15" s="249"/>
      <c r="O15" s="249" t="s">
        <v>199</v>
      </c>
      <c r="P15" s="249"/>
      <c r="Q15" s="24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>
      <c r="A16" s="1"/>
      <c r="B16" s="247">
        <v>12.0</v>
      </c>
      <c r="C16" s="248"/>
      <c r="D16" s="248"/>
      <c r="E16" s="248"/>
      <c r="F16" s="249" t="s">
        <v>198</v>
      </c>
      <c r="G16" s="248"/>
      <c r="H16" s="248"/>
      <c r="I16" s="248"/>
      <c r="J16" s="248"/>
      <c r="K16" s="248"/>
      <c r="L16" s="248"/>
      <c r="M16" s="248"/>
      <c r="N16" s="249"/>
      <c r="O16" s="249" t="s">
        <v>199</v>
      </c>
      <c r="P16" s="249"/>
      <c r="Q16" s="248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</sheetData>
  <mergeCells count="2">
    <mergeCell ref="G3:H3"/>
    <mergeCell ref="I3:J3"/>
  </mergeCells>
  <dataValidations>
    <dataValidation type="list" allowBlank="1" showErrorMessage="1" sqref="F5:F16">
      <formula1>$A$12:$A$13</formula1>
    </dataValidation>
    <dataValidation type="list" allowBlank="1" showErrorMessage="1" sqref="N5:P16">
      <formula1>$A$7:$A$8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5A5A5"/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7.57"/>
    <col customWidth="1" min="3" max="3" width="14.29"/>
    <col customWidth="1" min="4" max="4" width="21.71"/>
    <col customWidth="1" min="5" max="5" width="17.86"/>
    <col customWidth="1" min="6" max="6" width="12.57"/>
    <col customWidth="1" min="7" max="7" width="23.57"/>
    <col customWidth="1" min="8" max="8" width="19.86"/>
    <col customWidth="1" min="9" max="9" width="12.86"/>
    <col customWidth="1" min="10" max="10" width="22.43"/>
    <col customWidth="1" min="11" max="11" width="24.71"/>
    <col customWidth="1" min="12" max="12" width="22.29"/>
    <col customWidth="1" min="13" max="13" width="29.71"/>
    <col customWidth="1" min="14" max="26" width="8.86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251" t="str">
        <f>Home!I3</f>
        <v>Site Name</v>
      </c>
      <c r="C2" s="190"/>
      <c r="D2" s="191"/>
      <c r="E2" s="192">
        <f>TODAY()</f>
        <v>46006</v>
      </c>
      <c r="F2" s="1"/>
      <c r="G2" s="252"/>
      <c r="H2" s="252"/>
      <c r="I2" s="252"/>
      <c r="J2" s="252"/>
      <c r="K2" s="252"/>
      <c r="L2" s="25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193" t="s">
        <v>73</v>
      </c>
      <c r="C3" s="193" t="s">
        <v>148</v>
      </c>
      <c r="D3" s="193" t="s">
        <v>149</v>
      </c>
      <c r="E3" s="193" t="s">
        <v>80</v>
      </c>
      <c r="F3" s="193" t="s">
        <v>114</v>
      </c>
      <c r="G3" s="193" t="s">
        <v>201</v>
      </c>
      <c r="H3" s="193" t="s">
        <v>5</v>
      </c>
      <c r="I3" s="193" t="s">
        <v>191</v>
      </c>
      <c r="J3" s="193" t="s">
        <v>202</v>
      </c>
      <c r="K3" s="193" t="s">
        <v>203</v>
      </c>
      <c r="L3" s="193" t="s">
        <v>204</v>
      </c>
      <c r="M3" s="193" t="s">
        <v>110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95"/>
      <c r="C4" s="196"/>
      <c r="D4" s="196"/>
      <c r="E4" s="196"/>
      <c r="F4" s="196" t="s">
        <v>11</v>
      </c>
      <c r="G4" s="195" t="s">
        <v>34</v>
      </c>
      <c r="H4" s="195"/>
      <c r="I4" s="195"/>
      <c r="J4" s="253"/>
      <c r="K4" s="195"/>
      <c r="L4" s="195"/>
      <c r="M4" s="19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95"/>
      <c r="C5" s="254"/>
      <c r="D5" s="254"/>
      <c r="E5" s="254"/>
      <c r="F5" s="196"/>
      <c r="G5" s="195" t="s">
        <v>34</v>
      </c>
      <c r="H5" s="254"/>
      <c r="I5" s="195"/>
      <c r="J5" s="253"/>
      <c r="K5" s="195"/>
      <c r="L5" s="195"/>
      <c r="M5" s="19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195"/>
      <c r="C6" s="197"/>
      <c r="D6" s="197"/>
      <c r="E6" s="197"/>
      <c r="F6" s="196"/>
      <c r="G6" s="195" t="s">
        <v>37</v>
      </c>
      <c r="H6" s="195"/>
      <c r="I6" s="195"/>
      <c r="J6" s="253"/>
      <c r="K6" s="195"/>
      <c r="L6" s="195"/>
      <c r="M6" s="19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1"/>
      <c r="B7" s="195"/>
      <c r="C7" s="197"/>
      <c r="D7" s="197"/>
      <c r="E7" s="197"/>
      <c r="F7" s="196"/>
      <c r="G7" s="195" t="s">
        <v>34</v>
      </c>
      <c r="H7" s="195"/>
      <c r="I7" s="195"/>
      <c r="J7" s="195"/>
      <c r="K7" s="195"/>
      <c r="L7" s="195"/>
      <c r="M7" s="19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95"/>
      <c r="C8" s="196"/>
      <c r="D8" s="196"/>
      <c r="E8" s="196"/>
      <c r="F8" s="196"/>
      <c r="G8" s="195" t="s">
        <v>34</v>
      </c>
      <c r="H8" s="195"/>
      <c r="I8" s="195"/>
      <c r="J8" s="195"/>
      <c r="K8" s="195"/>
      <c r="L8" s="195"/>
      <c r="M8" s="19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195"/>
      <c r="C9" s="196"/>
      <c r="D9" s="196"/>
      <c r="E9" s="196"/>
      <c r="F9" s="196"/>
      <c r="G9" s="195" t="s">
        <v>34</v>
      </c>
      <c r="H9" s="195"/>
      <c r="I9" s="195"/>
      <c r="J9" s="195"/>
      <c r="K9" s="195"/>
      <c r="L9" s="195"/>
      <c r="M9" s="19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0" customHeight="1">
      <c r="A10" s="1"/>
      <c r="B10" s="195"/>
      <c r="C10" s="196"/>
      <c r="D10" s="196"/>
      <c r="E10" s="196"/>
      <c r="F10" s="196"/>
      <c r="G10" s="195" t="s">
        <v>34</v>
      </c>
      <c r="H10" s="195"/>
      <c r="I10" s="195"/>
      <c r="J10" s="195"/>
      <c r="K10" s="195"/>
      <c r="L10" s="195"/>
      <c r="M10" s="19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95"/>
      <c r="C11" s="196"/>
      <c r="D11" s="196"/>
      <c r="E11" s="196"/>
      <c r="F11" s="196"/>
      <c r="G11" s="195" t="s">
        <v>34</v>
      </c>
      <c r="H11" s="195"/>
      <c r="I11" s="195"/>
      <c r="J11" s="195"/>
      <c r="K11" s="195"/>
      <c r="L11" s="195"/>
      <c r="M11" s="19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"/>
      <c r="B12" s="195"/>
      <c r="C12" s="196"/>
      <c r="D12" s="196"/>
      <c r="E12" s="196"/>
      <c r="F12" s="196"/>
      <c r="G12" s="195" t="s">
        <v>34</v>
      </c>
      <c r="H12" s="195"/>
      <c r="I12" s="195"/>
      <c r="J12" s="195"/>
      <c r="K12" s="195"/>
      <c r="L12" s="195"/>
      <c r="M12" s="19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D2"/>
  </mergeCells>
  <dataValidations>
    <dataValidation type="list" allowBlank="1" showErrorMessage="1" sqref="G4:G12">
      <formula1>Home!$C$11:$C$12</formula1>
    </dataValidation>
    <dataValidation type="list" allowBlank="1" showErrorMessage="1" sqref="F4">
      <formula1>Home!$E$3:$E$6</formula1>
    </dataValidation>
  </dataValidations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5"/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2" width="24.29"/>
    <col customWidth="1" min="3" max="3" width="23.57"/>
    <col customWidth="1" min="4" max="4" width="42.29"/>
    <col customWidth="1" min="5" max="5" width="2.43"/>
    <col customWidth="1" min="6" max="26" width="8.71"/>
  </cols>
  <sheetData>
    <row r="2" ht="9.75" customHeight="1">
      <c r="B2" s="255" t="s">
        <v>205</v>
      </c>
      <c r="C2" s="256"/>
      <c r="D2" s="257"/>
    </row>
    <row r="3" ht="33.75" customHeight="1">
      <c r="A3" s="258" t="s">
        <v>206</v>
      </c>
      <c r="B3" s="259"/>
      <c r="C3" s="260"/>
      <c r="D3" s="261"/>
      <c r="E3" s="262"/>
      <c r="F3" s="263"/>
    </row>
    <row r="4" ht="17.25" customHeight="1">
      <c r="B4" s="264" t="s">
        <v>207</v>
      </c>
      <c r="C4" s="265"/>
      <c r="D4" s="266"/>
      <c r="E4" s="267"/>
    </row>
    <row r="5" ht="24.0" customHeight="1">
      <c r="B5" s="268" t="s">
        <v>208</v>
      </c>
      <c r="C5" s="96"/>
      <c r="D5" s="269"/>
      <c r="E5" s="270"/>
      <c r="F5" s="271"/>
    </row>
    <row r="6" ht="30.0" customHeight="1">
      <c r="B6" s="272" t="s">
        <v>209</v>
      </c>
      <c r="C6" s="273"/>
      <c r="D6" s="274"/>
      <c r="E6" s="275"/>
    </row>
    <row r="7" ht="30.0" customHeight="1">
      <c r="B7" s="276" t="s">
        <v>210</v>
      </c>
      <c r="C7" s="277"/>
      <c r="D7" s="278"/>
      <c r="E7" s="279"/>
    </row>
    <row r="8" ht="30.0" customHeight="1">
      <c r="B8" s="276" t="s">
        <v>211</v>
      </c>
      <c r="C8" s="277"/>
      <c r="D8" s="278"/>
      <c r="E8" s="275"/>
    </row>
    <row r="9" ht="30.0" customHeight="1">
      <c r="B9" s="276" t="s">
        <v>212</v>
      </c>
      <c r="C9" s="277"/>
      <c r="D9" s="278"/>
      <c r="E9" s="275"/>
    </row>
    <row r="10" ht="6.0" customHeight="1">
      <c r="B10" s="280"/>
      <c r="C10" s="281"/>
      <c r="D10" s="282"/>
      <c r="E10" s="281"/>
    </row>
    <row r="11" ht="16.5" customHeight="1">
      <c r="B11" s="276" t="s">
        <v>213</v>
      </c>
      <c r="C11" s="283"/>
      <c r="D11" s="284"/>
      <c r="E11" s="279"/>
      <c r="F11" s="279"/>
      <c r="G11" s="279"/>
      <c r="H11" s="279"/>
      <c r="I11" s="279"/>
      <c r="J11" s="279"/>
      <c r="K11" s="279"/>
    </row>
    <row r="12" ht="30.0" customHeight="1">
      <c r="B12" s="285"/>
      <c r="C12" s="286"/>
      <c r="D12" s="287"/>
      <c r="E12" s="279"/>
      <c r="F12" s="288"/>
      <c r="G12" s="279"/>
      <c r="H12" s="288"/>
      <c r="I12" s="279"/>
      <c r="J12" s="288"/>
      <c r="K12" s="279"/>
    </row>
    <row r="13" ht="30.0" customHeight="1">
      <c r="B13" s="285"/>
      <c r="C13" s="286"/>
      <c r="D13" s="287"/>
      <c r="E13" s="279"/>
      <c r="F13" s="288"/>
      <c r="G13" s="279"/>
      <c r="H13" s="288"/>
      <c r="I13" s="279"/>
      <c r="J13" s="288"/>
      <c r="K13" s="279"/>
    </row>
    <row r="14" ht="8.25" customHeight="1">
      <c r="B14" s="285"/>
      <c r="C14" s="289"/>
      <c r="D14" s="290"/>
    </row>
    <row r="15" ht="21.0" customHeight="1">
      <c r="B15" s="276" t="s">
        <v>214</v>
      </c>
      <c r="C15" s="291"/>
      <c r="D15" s="292" t="s">
        <v>215</v>
      </c>
      <c r="E15" s="279"/>
      <c r="F15" s="279"/>
      <c r="G15" s="275"/>
    </row>
    <row r="16">
      <c r="B16" s="285"/>
      <c r="C16" s="289"/>
      <c r="D16" s="290"/>
      <c r="G16" s="39"/>
    </row>
    <row r="17" ht="57.75" customHeight="1">
      <c r="B17" s="293" t="s">
        <v>216</v>
      </c>
      <c r="D17" s="284"/>
    </row>
    <row r="18" ht="6.0" customHeight="1">
      <c r="B18" s="285"/>
      <c r="C18" s="275"/>
      <c r="D18" s="290"/>
    </row>
    <row r="19">
      <c r="B19" s="294" t="s">
        <v>217</v>
      </c>
      <c r="D19" s="284"/>
    </row>
    <row r="20" ht="7.5" customHeight="1">
      <c r="B20" s="285"/>
      <c r="C20" s="289"/>
      <c r="D20" s="290"/>
    </row>
    <row r="21" ht="39.0" customHeight="1">
      <c r="B21" s="295"/>
      <c r="C21" s="296"/>
      <c r="D21" s="297"/>
    </row>
    <row r="22" ht="15.75" customHeight="1">
      <c r="B22" s="298" t="s">
        <v>218</v>
      </c>
      <c r="C22" s="299"/>
      <c r="D22" s="300" t="s">
        <v>30</v>
      </c>
    </row>
    <row r="23" ht="6.0" customHeight="1">
      <c r="B23" s="285"/>
      <c r="C23" s="301" t="s">
        <v>219</v>
      </c>
      <c r="D23" s="290"/>
    </row>
    <row r="24" ht="21.75" customHeight="1">
      <c r="B24" s="302" t="s">
        <v>219</v>
      </c>
      <c r="C24" s="96"/>
      <c r="D24" s="269"/>
      <c r="E24" s="279"/>
    </row>
    <row r="25" ht="7.5" customHeight="1">
      <c r="B25" s="285"/>
      <c r="C25" s="279"/>
      <c r="D25" s="303"/>
      <c r="E25" s="279"/>
    </row>
    <row r="26" ht="24.75" customHeight="1">
      <c r="B26" s="285"/>
      <c r="C26" s="289"/>
      <c r="D26" s="290"/>
    </row>
    <row r="27" ht="15.75" customHeight="1">
      <c r="B27" s="304" t="s">
        <v>220</v>
      </c>
      <c r="C27" s="271"/>
      <c r="D27" s="284"/>
    </row>
    <row r="28" ht="15.75" customHeight="1">
      <c r="B28" s="305"/>
      <c r="D28" s="284"/>
    </row>
    <row r="29" ht="15.75" customHeight="1">
      <c r="B29" s="306"/>
      <c r="C29" s="289"/>
      <c r="D29" s="290"/>
    </row>
    <row r="30" ht="15.75" customHeight="1">
      <c r="B30" s="307"/>
      <c r="C30" s="291"/>
      <c r="D30" s="308"/>
    </row>
    <row r="31" ht="15.75" customHeight="1">
      <c r="B31" s="309" t="s">
        <v>221</v>
      </c>
      <c r="C31" s="310" t="s">
        <v>30</v>
      </c>
      <c r="D31" s="300"/>
    </row>
    <row r="32" ht="15.75" customHeight="1">
      <c r="B32" s="311"/>
      <c r="C32" s="312"/>
      <c r="D32" s="31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B2:D3"/>
    <mergeCell ref="F3:G3"/>
    <mergeCell ref="B4:D4"/>
    <mergeCell ref="B5:D5"/>
    <mergeCell ref="F5:G5"/>
    <mergeCell ref="C6:D6"/>
    <mergeCell ref="C7:D7"/>
    <mergeCell ref="B24:D24"/>
    <mergeCell ref="B27:B28"/>
    <mergeCell ref="C27:D28"/>
    <mergeCell ref="C8:D8"/>
    <mergeCell ref="C9:D9"/>
    <mergeCell ref="C11:D11"/>
    <mergeCell ref="B17:D17"/>
    <mergeCell ref="B19:D19"/>
    <mergeCell ref="B21:C21"/>
    <mergeCell ref="B22:C22"/>
  </mergeCells>
  <printOptions/>
  <pageMargins bottom="0.7480314960629921" footer="0.0" header="0.0" left="0.4724409448818898" right="0.11811023622047245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</cp:coreProperties>
</file>