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0" yWindow="30" windowWidth="20460" windowHeight="10890"/>
  </bookViews>
  <sheets>
    <sheet name="Cash Flow" sheetId="2" r:id="rId1"/>
  </sheets>
  <externalReferences>
    <externalReference r:id="rId2"/>
  </externalReferenc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11" i="2"/>
  <c r="I10" i="2"/>
  <c r="W10" i="2"/>
  <c r="I11" i="2"/>
  <c r="W11" i="2"/>
  <c r="I12" i="2"/>
  <c r="W12" i="2"/>
  <c r="I13" i="2"/>
  <c r="W13" i="2"/>
  <c r="I14" i="2"/>
  <c r="W14" i="2"/>
  <c r="I15" i="2"/>
  <c r="W15" i="2"/>
  <c r="I16" i="2"/>
  <c r="W16" i="2"/>
  <c r="I17" i="2"/>
  <c r="W17" i="2"/>
  <c r="I18" i="2"/>
  <c r="W18" i="2"/>
  <c r="I19" i="2"/>
  <c r="W19" i="2"/>
  <c r="I20" i="2"/>
  <c r="W20" i="2"/>
  <c r="I21" i="2"/>
  <c r="W21" i="2"/>
  <c r="I22" i="2"/>
  <c r="W22" i="2"/>
  <c r="I23" i="2"/>
  <c r="W23" i="2"/>
  <c r="I24" i="2"/>
  <c r="W24" i="2"/>
  <c r="I25" i="2"/>
  <c r="W25" i="2"/>
  <c r="I26" i="2"/>
  <c r="W26" i="2"/>
  <c r="I27" i="2"/>
  <c r="W27" i="2"/>
  <c r="I28" i="2"/>
  <c r="W28" i="2"/>
  <c r="I29" i="2"/>
  <c r="W29" i="2"/>
  <c r="I30" i="2"/>
  <c r="W30" i="2"/>
  <c r="I31" i="2"/>
  <c r="W31" i="2"/>
  <c r="I32" i="2"/>
  <c r="W32" i="2"/>
  <c r="I33" i="2"/>
  <c r="W33" i="2"/>
  <c r="I34" i="2"/>
  <c r="W34" i="2"/>
  <c r="I35" i="2"/>
  <c r="W35" i="2"/>
  <c r="I36" i="2"/>
  <c r="W36" i="2"/>
  <c r="I37" i="2"/>
  <c r="W37" i="2"/>
  <c r="I38" i="2"/>
  <c r="W38" i="2"/>
  <c r="I39" i="2"/>
  <c r="W39" i="2"/>
  <c r="I40" i="2"/>
  <c r="W40" i="2"/>
  <c r="W41" i="2"/>
  <c r="V44" i="2"/>
  <c r="V45" i="2"/>
  <c r="V46" i="2"/>
  <c r="V47" i="2"/>
  <c r="V48" i="2"/>
  <c r="V49" i="2"/>
  <c r="V50" i="2"/>
  <c r="V51" i="2"/>
  <c r="V52" i="2"/>
  <c r="V53" i="2"/>
  <c r="V55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D41" i="2"/>
</calcChain>
</file>

<file path=xl/sharedStrings.xml><?xml version="1.0" encoding="utf-8"?>
<sst xmlns="http://schemas.openxmlformats.org/spreadsheetml/2006/main" count="67" uniqueCount="54">
  <si>
    <t>Site Name:</t>
  </si>
  <si>
    <t>Date</t>
  </si>
  <si>
    <t>Voucher No</t>
  </si>
  <si>
    <t>Description Bill</t>
  </si>
  <si>
    <t>Collection Details</t>
  </si>
  <si>
    <t>Total Cash Out</t>
  </si>
  <si>
    <t xml:space="preserve">Reimbursable 
Non- reimbursable
</t>
  </si>
  <si>
    <t>Total Cash In Hand</t>
  </si>
  <si>
    <t>Received from Finance</t>
  </si>
  <si>
    <t>Other Receipt</t>
  </si>
  <si>
    <t xml:space="preserve"> Purchase Catering</t>
  </si>
  <si>
    <t xml:space="preserve"> Purchase HK</t>
  </si>
  <si>
    <t>Maintenance</t>
  </si>
  <si>
    <t>Impres Money Commision</t>
  </si>
  <si>
    <t>Printing Stationery</t>
  </si>
  <si>
    <t>Mobile/Tel</t>
  </si>
  <si>
    <t>Local Conveyance</t>
  </si>
  <si>
    <t>Courier</t>
  </si>
  <si>
    <t>Staff Welfare</t>
  </si>
  <si>
    <t>Other Mics</t>
  </si>
  <si>
    <t>Decoration Charges</t>
  </si>
  <si>
    <t>Balance In Hand</t>
  </si>
  <si>
    <t>Closing Balance</t>
  </si>
  <si>
    <t>Remarks If Any</t>
  </si>
  <si>
    <t>Denomination</t>
  </si>
  <si>
    <t>No.</t>
  </si>
  <si>
    <t>Amount</t>
  </si>
  <si>
    <t>Prepared By</t>
  </si>
  <si>
    <t>Signature</t>
  </si>
  <si>
    <t>Hospitality Manager Name</t>
  </si>
  <si>
    <t>Approved  By</t>
  </si>
  <si>
    <t>Operation Manager Name</t>
  </si>
  <si>
    <t>Total Amount</t>
  </si>
  <si>
    <t>Difference</t>
  </si>
  <si>
    <t>June'22</t>
  </si>
  <si>
    <t>June'23</t>
  </si>
  <si>
    <t>July'22</t>
  </si>
  <si>
    <t>August'22</t>
  </si>
  <si>
    <t>September'22</t>
  </si>
  <si>
    <t>October'22</t>
  </si>
  <si>
    <t>November'22</t>
  </si>
  <si>
    <t>December'22</t>
  </si>
  <si>
    <t>January'23</t>
  </si>
  <si>
    <t>February'23</t>
  </si>
  <si>
    <t>March'23</t>
  </si>
  <si>
    <t>April'23</t>
  </si>
  <si>
    <t>May'23</t>
  </si>
  <si>
    <t>July'23</t>
  </si>
  <si>
    <t>Crocery &amp; Cutlery &amp; Rent &amp; Hire</t>
  </si>
  <si>
    <t xml:space="preserve">                          Cash Expenses Summary</t>
  </si>
  <si>
    <t>Corporate</t>
  </si>
  <si>
    <t>Opening (Put here last month closing)</t>
  </si>
  <si>
    <t>Cash Sale</t>
  </si>
  <si>
    <t>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</si>
</sst>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/>
      <diagonal/>
    </border>
    <border>
      <left/>
      <right/>
      <top style="medium">
        <color theme="8" tint="-0.249977111117893"/>
      </top>
      <bottom/>
      <diagonal/>
    </border>
    <border>
      <left/>
      <right style="medium">
        <color theme="8" tint="-0.249977111117893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/>
      <top/>
      <bottom style="medium">
        <color theme="8" tint="-0.249977111117893"/>
      </bottom>
      <diagonal/>
    </border>
    <border>
      <left/>
      <right/>
      <top/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 style="medium">
        <color theme="8" tint="-0.249977111117893"/>
      </bottom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1" xfId="1" applyBorder="1"/>
    <xf numFmtId="0" fontId="1" fillId="0" borderId="1" xfId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164" fontId="2" fillId="0" borderId="1" xfId="1" applyNumberFormat="1" applyFont="1" applyBorder="1" applyAlignment="1">
      <alignment horizontal="center" vertical="center" wrapText="1"/>
    </xf>
    <xf numFmtId="0" fontId="1" fillId="0" borderId="1" xfId="1" applyBorder="1" applyProtection="1">
      <protection locked="0"/>
    </xf>
    <xf numFmtId="0" fontId="2" fillId="0" borderId="1" xfId="1" applyFont="1" applyBorder="1" applyAlignment="1">
      <alignment vertical="center"/>
    </xf>
    <xf numFmtId="0" fontId="1" fillId="4" borderId="0" xfId="1" applyFill="1" applyAlignment="1">
      <alignment vertical="center" wrapText="1"/>
    </xf>
    <xf numFmtId="0" fontId="2" fillId="4" borderId="0" xfId="1" applyFont="1" applyFill="1" applyAlignment="1">
      <alignment vertical="center" wrapText="1"/>
    </xf>
    <xf numFmtId="164" fontId="1" fillId="4" borderId="0" xfId="1" applyNumberFormat="1" applyFill="1" applyAlignment="1">
      <alignment horizontal="center" wrapText="1"/>
    </xf>
    <xf numFmtId="164" fontId="1" fillId="4" borderId="0" xfId="1" applyNumberFormat="1" applyFill="1" applyAlignment="1">
      <alignment wrapText="1"/>
    </xf>
    <xf numFmtId="0" fontId="1" fillId="4" borderId="0" xfId="1" applyFill="1" applyAlignment="1">
      <alignment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vertical="center"/>
    </xf>
    <xf numFmtId="0" fontId="1" fillId="4" borderId="1" xfId="1" applyFill="1" applyBorder="1"/>
    <xf numFmtId="2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vertical="center"/>
    </xf>
    <xf numFmtId="0" fontId="2" fillId="4" borderId="1" xfId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7" borderId="0" xfId="0" applyFill="1"/>
    <xf numFmtId="14" fontId="1" fillId="7" borderId="0" xfId="1" applyNumberFormat="1" applyFill="1"/>
    <xf numFmtId="0" fontId="1" fillId="7" borderId="0" xfId="1" applyFill="1"/>
    <xf numFmtId="0" fontId="11" fillId="7" borderId="0" xfId="1" applyFont="1" applyFill="1" applyAlignment="1">
      <alignment horizontal="left" vertical="center" wrapText="1"/>
    </xf>
    <xf numFmtId="0" fontId="2" fillId="7" borderId="0" xfId="1" applyFont="1" applyFill="1" applyAlignment="1">
      <alignment horizontal="center" vertical="center"/>
    </xf>
    <xf numFmtId="0" fontId="1" fillId="0" borderId="0" xfId="1" applyAlignment="1">
      <alignment vertical="center" wrapText="1"/>
    </xf>
    <xf numFmtId="2" fontId="8" fillId="4" borderId="1" xfId="1" applyNumberFormat="1" applyFont="1" applyFill="1" applyBorder="1" applyAlignment="1">
      <alignment vertical="center" wrapText="1"/>
    </xf>
    <xf numFmtId="0" fontId="9" fillId="7" borderId="0" xfId="0" applyFont="1" applyFill="1" applyAlignment="1">
      <alignment vertical="center"/>
    </xf>
    <xf numFmtId="0" fontId="8" fillId="4" borderId="1" xfId="1" applyFont="1" applyFill="1" applyBorder="1" applyAlignment="1">
      <alignment vertical="center" wrapText="1"/>
    </xf>
    <xf numFmtId="164" fontId="8" fillId="0" borderId="1" xfId="1" applyNumberFormat="1" applyFont="1" applyBorder="1" applyAlignment="1" applyProtection="1">
      <alignment vertical="center" wrapText="1"/>
      <protection locked="0"/>
    </xf>
    <xf numFmtId="164" fontId="9" fillId="9" borderId="0" xfId="1" applyNumberFormat="1" applyFont="1" applyFill="1" applyAlignment="1">
      <alignment vertical="center" wrapText="1"/>
    </xf>
    <xf numFmtId="0" fontId="8" fillId="9" borderId="1" xfId="1" applyFont="1" applyFill="1" applyBorder="1" applyAlignment="1">
      <alignment vertical="center" wrapText="1"/>
    </xf>
    <xf numFmtId="0" fontId="2" fillId="4" borderId="9" xfId="1" applyFont="1" applyFill="1" applyBorder="1" applyAlignment="1">
      <alignment vertical="center"/>
    </xf>
    <xf numFmtId="0" fontId="2" fillId="4" borderId="11" xfId="1" applyFont="1" applyFill="1" applyBorder="1" applyAlignment="1">
      <alignment vertical="center"/>
    </xf>
    <xf numFmtId="14" fontId="6" fillId="4" borderId="1" xfId="1" applyNumberFormat="1" applyFont="1" applyFill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/>
    </xf>
    <xf numFmtId="164" fontId="1" fillId="0" borderId="1" xfId="1" applyNumberFormat="1" applyBorder="1" applyAlignment="1" applyProtection="1">
      <alignment horizontal="center"/>
      <protection locked="0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10" fillId="7" borderId="0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 applyAlignment="1" applyProtection="1">
      <alignment horizontal="center" wrapText="1"/>
      <protection locked="0"/>
    </xf>
    <xf numFmtId="0" fontId="1" fillId="7" borderId="0" xfId="1" applyFill="1" applyAlignment="1">
      <alignment horizontal="center" wrapText="1"/>
    </xf>
    <xf numFmtId="0" fontId="10" fillId="7" borderId="0" xfId="0" applyFont="1" applyFill="1" applyAlignment="1">
      <alignment horizontal="center" vertical="center"/>
    </xf>
    <xf numFmtId="0" fontId="1" fillId="0" borderId="1" xfId="1" applyBorder="1" applyAlignment="1" applyProtection="1">
      <alignment horizontal="left" vertical="center"/>
      <protection locked="0"/>
    </xf>
    <xf numFmtId="0" fontId="2" fillId="7" borderId="8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9" fillId="8" borderId="0" xfId="1" applyFont="1" applyFill="1" applyAlignment="1">
      <alignment horizontal="left" vertical="center" wrapText="1"/>
    </xf>
    <xf numFmtId="0" fontId="2" fillId="4" borderId="0" xfId="1" applyFont="1" applyFill="1" applyAlignment="1">
      <alignment horizontal="center" vertical="center" wrapText="1"/>
    </xf>
    <xf numFmtId="0" fontId="1" fillId="4" borderId="0" xfId="1" applyFill="1" applyAlignment="1">
      <alignment horizontal="center" wrapText="1"/>
    </xf>
  </cellXfs>
  <cellStyles count="2">
    <cellStyle name="Normal" xfId="0" builtinId="0"/>
    <cellStyle name="Normal 12" xfId="1"/>
  </cellStyles>
  <dxfs count="4"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FFFF0000"/>
      <color rgb="FF66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300859</xdr:colOff>
      <xdr:row>1</xdr:row>
      <xdr:rowOff>98062</xdr:rowOff>
    </xdr:from>
    <xdr:to>
      <xdr:col>23</xdr:col>
      <xdr:colOff>300859</xdr:colOff>
      <xdr:row>2</xdr:row>
      <xdr:rowOff>180700</xdr:rowOff>
    </xdr:to>
    <xdr:pic macro="[1]!SheetProtect">
      <xdr:nvPicPr>
        <xdr:cNvPr id="3" name="Picture 2" descr="Rozzana.jpg">
          <a:extLst>
            <a:ext uri="{FF2B5EF4-FFF2-40B4-BE49-F238E27FC236}">
              <a16:creationId xmlns:a16="http://schemas.microsoft.com/office/drawing/2014/main" xmlns="" id="{5DFE2359-DDDB-4687-963D-371A7C185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82379" y="288562"/>
          <a:ext cx="0" cy="364578"/>
        </a:xfrm>
        <a:prstGeom prst="rect">
          <a:avLst/>
        </a:prstGeom>
      </xdr:spPr>
    </xdr:pic>
    <xdr:clientData/>
  </xdr:twoCellAnchor>
  <xdr:twoCellAnchor>
    <xdr:from>
      <xdr:col>4</xdr:col>
      <xdr:colOff>1489346</xdr:colOff>
      <xdr:row>8</xdr:row>
      <xdr:rowOff>94615</xdr:rowOff>
    </xdr:from>
    <xdr:to>
      <xdr:col>4</xdr:col>
      <xdr:colOff>2866661</xdr:colOff>
      <xdr:row>8</xdr:row>
      <xdr:rowOff>96203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E1433BDC-E70C-4803-B8E7-216675B78566}"/>
            </a:ext>
          </a:extLst>
        </xdr:cNvPr>
        <xdr:cNvCxnSpPr/>
      </xdr:nvCxnSpPr>
      <xdr:spPr>
        <a:xfrm>
          <a:off x="4781186" y="2182495"/>
          <a:ext cx="1377315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335280</xdr:colOff>
      <xdr:row>7</xdr:row>
      <xdr:rowOff>685800</xdr:rowOff>
    </xdr:from>
    <xdr:to>
      <xdr:col>6</xdr:col>
      <xdr:colOff>335280</xdr:colOff>
      <xdr:row>9</xdr:row>
      <xdr:rowOff>15240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D25D055C-9392-4D84-867C-5B641B492802}"/>
            </a:ext>
          </a:extLst>
        </xdr:cNvPr>
        <xdr:cNvCxnSpPr/>
      </xdr:nvCxnSpPr>
      <xdr:spPr>
        <a:xfrm>
          <a:off x="7185660" y="2042160"/>
          <a:ext cx="0" cy="2895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7</xdr:row>
      <xdr:rowOff>542925</xdr:rowOff>
    </xdr:from>
    <xdr:to>
      <xdr:col>7</xdr:col>
      <xdr:colOff>325438</xdr:colOff>
      <xdr:row>8</xdr:row>
      <xdr:rowOff>180975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45A51C80-D09A-4676-9CD2-8A8029730818}"/>
            </a:ext>
          </a:extLst>
        </xdr:cNvPr>
        <xdr:cNvCxnSpPr/>
      </xdr:nvCxnSpPr>
      <xdr:spPr>
        <a:xfrm rot="5400000">
          <a:off x="7736999" y="2083276"/>
          <a:ext cx="36957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7</xdr:row>
      <xdr:rowOff>542925</xdr:rowOff>
    </xdr:from>
    <xdr:to>
      <xdr:col>7</xdr:col>
      <xdr:colOff>325438</xdr:colOff>
      <xdr:row>8</xdr:row>
      <xdr:rowOff>180975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41469270-E178-48A4-BB30-276CC470D4FD}"/>
            </a:ext>
          </a:extLst>
        </xdr:cNvPr>
        <xdr:cNvCxnSpPr/>
      </xdr:nvCxnSpPr>
      <xdr:spPr>
        <a:xfrm rot="5400000">
          <a:off x="7736999" y="2083276"/>
          <a:ext cx="36957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eb-19/Indrawati%20Feb-19/ADDILI%20DESK%20Feb-19Indrawati%20Bhawan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SR"/>
      <sheetName val="MAT COST"/>
      <sheetName val="Sheet2"/>
      <sheetName val="Sheet1"/>
      <sheetName val="Sales"/>
      <sheetName val="Float Money Contract"/>
      <sheetName val="Sales Posting"/>
      <sheetName val="Sharp REPORT"/>
      <sheetName val="Sales CAT"/>
      <sheetName val="Bank DEPOSITS"/>
      <sheetName val="Daily Cash Pickup Report1"/>
      <sheetName val="CASH CERTIFICATES"/>
      <sheetName val="Penetration"/>
      <sheetName val="DFC"/>
      <sheetName val="Mss"/>
      <sheetName val="Store"/>
      <sheetName val="Chart3"/>
      <sheetName val="Chart4"/>
      <sheetName val="Price"/>
      <sheetName val="Vendorlist"/>
      <sheetName val="Purchase Order"/>
      <sheetName val="Manual Order"/>
      <sheetName val="Date Wise"/>
      <sheetName val="PartsData"/>
      <sheetName val="Sheet3"/>
      <sheetName val="Bincard"/>
      <sheetName val="Closing Inventory"/>
      <sheetName val="Daily Purchase"/>
      <sheetName val="PCV"/>
      <sheetName val="PCES"/>
      <sheetName val="CSS CERTIFICATES"/>
      <sheetName val="Petty Cash Request"/>
      <sheetName val="DBR"/>
      <sheetName val="NILADRI"/>
      <sheetName val="GroupA"/>
      <sheetName val="SS"/>
      <sheetName val="Product Listings"/>
      <sheetName val="Budget"/>
      <sheetName val="ADDILI DESK Feb-19Indrawati Bha"/>
    </sheetNames>
    <definedNames>
      <definedName name="SheetProtec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abSelected="1" topLeftCell="B1" workbookViewId="0">
      <pane ySplit="9" topLeftCell="A10" activePane="bottomLeft" state="frozen"/>
      <selection activeCell="B1" sqref="B1"/>
      <selection pane="bottomLeft" activeCell="O8" sqref="O8"/>
    </sheetView>
  </sheetViews>
  <sheetFormatPr defaultColWidth="8.85546875" defaultRowHeight="15" x14ac:dyDescent="0.25"/>
  <cols>
    <col min="1" max="1" width="7.140625" style="27" hidden="1" customWidth="1"/>
    <col min="2" max="2" width="3.28515625" style="27" customWidth="1"/>
    <col min="3" max="3" width="15.140625" style="27" customWidth="1"/>
    <col min="4" max="4" width="12.28515625" style="27" customWidth="1"/>
    <col min="5" max="5" width="42.42578125" style="27" customWidth="1"/>
    <col min="6" max="6" width="8.7109375" style="27" customWidth="1"/>
    <col min="7" max="7" width="10" style="27" bestFit="1" customWidth="1"/>
    <col min="8" max="8" width="10.28515625" style="27" customWidth="1"/>
    <col min="9" max="9" width="11.28515625" style="27" customWidth="1"/>
    <col min="10" max="10" width="11" style="27" customWidth="1"/>
    <col min="11" max="11" width="9.42578125" style="27" customWidth="1"/>
    <col min="12" max="12" width="12.5703125" style="34" customWidth="1"/>
    <col min="13" max="13" width="11.28515625" style="27" customWidth="1"/>
    <col min="14" max="14" width="10.7109375" style="27" customWidth="1"/>
    <col min="15" max="15" width="12.42578125" style="27" customWidth="1"/>
    <col min="16" max="16" width="11.42578125" style="27" customWidth="1"/>
    <col min="17" max="17" width="13" style="27" customWidth="1"/>
    <col min="18" max="18" width="8.85546875" style="27"/>
    <col min="19" max="19" width="11" style="27" customWidth="1"/>
    <col min="20" max="20" width="8.85546875" style="27"/>
    <col min="21" max="21" width="11.7109375" style="27" customWidth="1"/>
    <col min="22" max="22" width="11" style="27" customWidth="1"/>
    <col min="23" max="23" width="10.42578125" style="27" customWidth="1"/>
    <col min="24" max="24" width="13.7109375" style="27" customWidth="1"/>
    <col min="25" max="16384" width="8.85546875" style="27"/>
  </cols>
  <sheetData>
    <row r="1" spans="3:24" ht="13.9" customHeight="1" thickBot="1" x14ac:dyDescent="0.3"/>
    <row r="2" spans="3:24" ht="22.15" customHeight="1" x14ac:dyDescent="0.25">
      <c r="C2" s="44" t="s">
        <v>49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6"/>
    </row>
    <row r="3" spans="3:24" ht="15.6" customHeight="1" thickBot="1" x14ac:dyDescent="0.3"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9"/>
    </row>
    <row r="4" spans="3:24" ht="6.6" customHeight="1" x14ac:dyDescent="0.25"/>
    <row r="5" spans="3:24" ht="20.45" customHeight="1" x14ac:dyDescent="0.25">
      <c r="C5" s="50" t="s">
        <v>0</v>
      </c>
      <c r="D5" s="50"/>
      <c r="E5" s="30" t="s">
        <v>50</v>
      </c>
      <c r="F5" s="57" t="s">
        <v>40</v>
      </c>
      <c r="G5" s="57"/>
      <c r="H5" s="57"/>
    </row>
    <row r="6" spans="3:24" ht="6.6" customHeight="1" x14ac:dyDescent="0.25"/>
    <row r="7" spans="3:24" x14ac:dyDescent="0.25">
      <c r="C7" s="51" t="s">
        <v>1</v>
      </c>
      <c r="D7" s="51" t="s">
        <v>2</v>
      </c>
      <c r="E7" s="51" t="s">
        <v>3</v>
      </c>
      <c r="F7" s="53" t="s">
        <v>4</v>
      </c>
      <c r="G7" s="53"/>
      <c r="H7" s="53"/>
      <c r="I7" s="53" t="s">
        <v>5</v>
      </c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4" t="s">
        <v>6</v>
      </c>
    </row>
    <row r="8" spans="3:24" ht="43.15" customHeight="1" x14ac:dyDescent="0.25">
      <c r="C8" s="52"/>
      <c r="D8" s="51"/>
      <c r="E8" s="51"/>
      <c r="F8" s="13" t="s">
        <v>7</v>
      </c>
      <c r="G8" s="13" t="s">
        <v>8</v>
      </c>
      <c r="H8" s="13" t="s">
        <v>9</v>
      </c>
      <c r="I8" s="13" t="s">
        <v>5</v>
      </c>
      <c r="J8" s="26" t="s">
        <v>10</v>
      </c>
      <c r="K8" s="26" t="s">
        <v>11</v>
      </c>
      <c r="L8" s="38" t="s">
        <v>12</v>
      </c>
      <c r="M8" s="26" t="s">
        <v>13</v>
      </c>
      <c r="N8" s="26" t="s">
        <v>14</v>
      </c>
      <c r="O8" s="26" t="s">
        <v>48</v>
      </c>
      <c r="P8" s="26" t="s">
        <v>15</v>
      </c>
      <c r="Q8" s="26" t="s">
        <v>16</v>
      </c>
      <c r="R8" s="20" t="s">
        <v>17</v>
      </c>
      <c r="S8" s="26" t="s">
        <v>18</v>
      </c>
      <c r="T8" s="26" t="s">
        <v>19</v>
      </c>
      <c r="U8" s="26" t="s">
        <v>20</v>
      </c>
      <c r="V8" s="20" t="s">
        <v>53</v>
      </c>
      <c r="W8" s="26" t="s">
        <v>21</v>
      </c>
      <c r="X8" s="54"/>
    </row>
    <row r="9" spans="3:24" ht="15.6" customHeight="1" x14ac:dyDescent="0.25">
      <c r="C9" s="41"/>
      <c r="D9" s="40" t="s">
        <v>51</v>
      </c>
      <c r="E9" s="39"/>
      <c r="F9" s="19">
        <v>0</v>
      </c>
      <c r="G9" s="14"/>
      <c r="H9" s="14"/>
      <c r="I9" s="15"/>
      <c r="J9" s="13"/>
      <c r="K9" s="13"/>
      <c r="L9" s="35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3:24" ht="18.399999999999999" customHeight="1" x14ac:dyDescent="0.25">
      <c r="C10" s="42">
        <v>44927</v>
      </c>
      <c r="D10" s="2"/>
      <c r="E10" s="3" t="s">
        <v>52</v>
      </c>
      <c r="F10" s="18"/>
      <c r="G10" s="4">
        <v>6170</v>
      </c>
      <c r="H10" s="4"/>
      <c r="I10" s="16">
        <f>J10+Q10+R10+S10+T10+U10+V10+K10+L10+M10+N10+O10+P10</f>
        <v>0</v>
      </c>
      <c r="J10" s="4"/>
      <c r="K10" s="4"/>
      <c r="L10" s="36"/>
      <c r="M10" s="4"/>
      <c r="N10" s="4"/>
      <c r="O10" s="4"/>
      <c r="P10" s="4"/>
      <c r="Q10" s="4"/>
      <c r="R10" s="4"/>
      <c r="S10" s="4"/>
      <c r="T10" s="4"/>
      <c r="U10" s="4"/>
      <c r="V10" s="4"/>
      <c r="W10" s="5">
        <f>F9+G10+H10-I10</f>
        <v>6170</v>
      </c>
      <c r="X10" s="2"/>
    </row>
    <row r="11" spans="3:24" ht="18.399999999999999" customHeight="1" x14ac:dyDescent="0.25">
      <c r="C11" s="42">
        <v>44928</v>
      </c>
      <c r="D11" s="43">
        <f>W10</f>
        <v>6170</v>
      </c>
      <c r="E11" s="3" t="s">
        <v>52</v>
      </c>
      <c r="F11" s="18"/>
      <c r="G11" s="4">
        <v>16769</v>
      </c>
      <c r="H11" s="4"/>
      <c r="I11" s="16">
        <f t="shared" ref="I11:I40" si="0">J11+Q11+R11+S11+T11+U11+V11+K11+L11+M11+N11+O11+P11</f>
        <v>0</v>
      </c>
      <c r="J11" s="4"/>
      <c r="K11" s="4"/>
      <c r="L11" s="36"/>
      <c r="M11" s="4"/>
      <c r="N11" s="4"/>
      <c r="O11" s="4"/>
      <c r="P11" s="4"/>
      <c r="Q11" s="4"/>
      <c r="R11" s="4"/>
      <c r="S11" s="4"/>
      <c r="T11" s="4"/>
      <c r="U11" s="4"/>
      <c r="V11" s="4"/>
      <c r="W11" s="5">
        <f>W10+G11+H11-I11</f>
        <v>22939</v>
      </c>
      <c r="X11" s="2"/>
    </row>
    <row r="12" spans="3:24" ht="18.399999999999999" customHeight="1" x14ac:dyDescent="0.25">
      <c r="C12" s="42">
        <v>44929</v>
      </c>
      <c r="D12" s="43">
        <f t="shared" ref="D12:D40" si="1">W11</f>
        <v>22939</v>
      </c>
      <c r="E12" s="3" t="s">
        <v>52</v>
      </c>
      <c r="F12" s="18"/>
      <c r="G12" s="4">
        <v>16875</v>
      </c>
      <c r="H12" s="4"/>
      <c r="I12" s="16">
        <f t="shared" si="0"/>
        <v>720</v>
      </c>
      <c r="J12" s="4">
        <v>720</v>
      </c>
      <c r="K12" s="4"/>
      <c r="L12" s="36"/>
      <c r="M12" s="4"/>
      <c r="N12" s="4"/>
      <c r="O12" s="4"/>
      <c r="P12" s="4"/>
      <c r="Q12" s="4"/>
      <c r="R12" s="4"/>
      <c r="S12" s="4"/>
      <c r="T12" s="4"/>
      <c r="U12" s="4"/>
      <c r="V12" s="4"/>
      <c r="W12" s="5">
        <f t="shared" ref="W12:W40" si="2">W11+G12+H12-I12</f>
        <v>39094</v>
      </c>
      <c r="X12" s="2"/>
    </row>
    <row r="13" spans="3:24" ht="18.399999999999999" customHeight="1" x14ac:dyDescent="0.25">
      <c r="C13" s="42">
        <v>44930</v>
      </c>
      <c r="D13" s="43">
        <f t="shared" si="1"/>
        <v>39094</v>
      </c>
      <c r="E13" s="3" t="s">
        <v>52</v>
      </c>
      <c r="F13" s="18"/>
      <c r="G13" s="4">
        <v>8147</v>
      </c>
      <c r="H13" s="4"/>
      <c r="I13" s="16">
        <f t="shared" si="0"/>
        <v>5830</v>
      </c>
      <c r="J13" s="4">
        <v>5830</v>
      </c>
      <c r="K13" s="4"/>
      <c r="L13" s="36"/>
      <c r="M13" s="4"/>
      <c r="N13" s="4"/>
      <c r="O13" s="4"/>
      <c r="P13" s="4"/>
      <c r="Q13" s="4"/>
      <c r="R13" s="4"/>
      <c r="S13" s="4"/>
      <c r="T13" s="4"/>
      <c r="U13" s="4"/>
      <c r="V13" s="4"/>
      <c r="W13" s="5">
        <f t="shared" si="2"/>
        <v>41411</v>
      </c>
      <c r="X13" s="2"/>
    </row>
    <row r="14" spans="3:24" ht="18.399999999999999" customHeight="1" x14ac:dyDescent="0.25">
      <c r="C14" s="42">
        <v>44931</v>
      </c>
      <c r="D14" s="43">
        <f t="shared" si="1"/>
        <v>41411</v>
      </c>
      <c r="E14" s="3" t="s">
        <v>52</v>
      </c>
      <c r="F14" s="18"/>
      <c r="G14" s="4">
        <v>8453</v>
      </c>
      <c r="H14" s="4"/>
      <c r="I14" s="16">
        <f t="shared" si="0"/>
        <v>35413</v>
      </c>
      <c r="J14" s="4">
        <v>5483</v>
      </c>
      <c r="K14" s="4"/>
      <c r="L14" s="36"/>
      <c r="M14" s="4"/>
      <c r="N14" s="4"/>
      <c r="O14" s="4"/>
      <c r="P14" s="4"/>
      <c r="Q14" s="4"/>
      <c r="R14" s="4"/>
      <c r="S14" s="4"/>
      <c r="T14" s="4"/>
      <c r="U14" s="4"/>
      <c r="V14" s="4">
        <v>29930</v>
      </c>
      <c r="W14" s="5">
        <f t="shared" si="2"/>
        <v>14451</v>
      </c>
      <c r="X14" s="2"/>
    </row>
    <row r="15" spans="3:24" ht="18.399999999999999" customHeight="1" x14ac:dyDescent="0.25">
      <c r="C15" s="42">
        <v>44932</v>
      </c>
      <c r="D15" s="43">
        <f t="shared" si="1"/>
        <v>14451</v>
      </c>
      <c r="E15" s="3" t="s">
        <v>52</v>
      </c>
      <c r="F15" s="18"/>
      <c r="G15" s="4">
        <v>9751</v>
      </c>
      <c r="H15" s="4"/>
      <c r="I15" s="16">
        <f t="shared" si="0"/>
        <v>9861</v>
      </c>
      <c r="J15" s="4">
        <v>9861</v>
      </c>
      <c r="K15" s="4"/>
      <c r="L15" s="36"/>
      <c r="M15" s="4"/>
      <c r="N15" s="4"/>
      <c r="O15" s="4"/>
      <c r="P15" s="4"/>
      <c r="Q15" s="4"/>
      <c r="R15" s="4"/>
      <c r="S15" s="4"/>
      <c r="T15" s="4"/>
      <c r="U15" s="4"/>
      <c r="V15" s="4"/>
      <c r="W15" s="5">
        <f t="shared" si="2"/>
        <v>14341</v>
      </c>
      <c r="X15" s="2"/>
    </row>
    <row r="16" spans="3:24" ht="18.399999999999999" customHeight="1" x14ac:dyDescent="0.25">
      <c r="C16" s="42">
        <v>44933</v>
      </c>
      <c r="D16" s="43">
        <f t="shared" si="1"/>
        <v>14341</v>
      </c>
      <c r="E16" s="3" t="s">
        <v>52</v>
      </c>
      <c r="F16" s="18"/>
      <c r="G16" s="4">
        <v>8426</v>
      </c>
      <c r="H16" s="4"/>
      <c r="I16" s="16">
        <f t="shared" si="0"/>
        <v>9495</v>
      </c>
      <c r="J16" s="4">
        <v>9495</v>
      </c>
      <c r="K16" s="4"/>
      <c r="L16" s="36"/>
      <c r="M16" s="4"/>
      <c r="N16" s="4"/>
      <c r="O16" s="4"/>
      <c r="P16" s="4"/>
      <c r="Q16" s="4"/>
      <c r="R16" s="4"/>
      <c r="S16" s="4"/>
      <c r="T16" s="4"/>
      <c r="U16" s="4"/>
      <c r="V16" s="4"/>
      <c r="W16" s="5">
        <f t="shared" si="2"/>
        <v>13272</v>
      </c>
      <c r="X16" s="2"/>
    </row>
    <row r="17" spans="1:24" ht="18.399999999999999" customHeight="1" x14ac:dyDescent="0.25">
      <c r="C17" s="42">
        <v>44934</v>
      </c>
      <c r="D17" s="43">
        <f t="shared" si="1"/>
        <v>13272</v>
      </c>
      <c r="E17" s="3" t="s">
        <v>52</v>
      </c>
      <c r="F17" s="18"/>
      <c r="G17" s="4">
        <v>7179</v>
      </c>
      <c r="H17" s="4"/>
      <c r="I17" s="16">
        <f t="shared" si="0"/>
        <v>11345</v>
      </c>
      <c r="J17" s="4">
        <v>11345</v>
      </c>
      <c r="K17" s="4"/>
      <c r="L17" s="36"/>
      <c r="M17" s="4"/>
      <c r="N17" s="4"/>
      <c r="O17" s="4"/>
      <c r="P17" s="4"/>
      <c r="Q17" s="4"/>
      <c r="R17" s="4"/>
      <c r="S17" s="4"/>
      <c r="T17" s="4"/>
      <c r="U17" s="4"/>
      <c r="V17" s="4"/>
      <c r="W17" s="5">
        <f t="shared" si="2"/>
        <v>9106</v>
      </c>
      <c r="X17" s="2"/>
    </row>
    <row r="18" spans="1:24" ht="18.399999999999999" customHeight="1" x14ac:dyDescent="0.25">
      <c r="A18" s="28" t="s">
        <v>34</v>
      </c>
      <c r="C18" s="42">
        <v>44935</v>
      </c>
      <c r="D18" s="43">
        <f t="shared" si="1"/>
        <v>9106</v>
      </c>
      <c r="E18" s="3" t="s">
        <v>52</v>
      </c>
      <c r="F18" s="18"/>
      <c r="G18" s="4">
        <v>16786</v>
      </c>
      <c r="H18" s="4"/>
      <c r="I18" s="16">
        <f t="shared" si="0"/>
        <v>6699</v>
      </c>
      <c r="J18" s="4">
        <v>6699</v>
      </c>
      <c r="K18" s="4"/>
      <c r="L18" s="36"/>
      <c r="M18" s="4"/>
      <c r="N18" s="4"/>
      <c r="O18" s="4"/>
      <c r="P18" s="4"/>
      <c r="Q18" s="4"/>
      <c r="R18" s="4"/>
      <c r="S18" s="4"/>
      <c r="T18" s="4"/>
      <c r="U18" s="4"/>
      <c r="V18" s="4"/>
      <c r="W18" s="5">
        <f t="shared" si="2"/>
        <v>19193</v>
      </c>
      <c r="X18" s="2"/>
    </row>
    <row r="19" spans="1:24" ht="18.399999999999999" customHeight="1" x14ac:dyDescent="0.25">
      <c r="A19" s="28" t="s">
        <v>36</v>
      </c>
      <c r="C19" s="42">
        <v>44936</v>
      </c>
      <c r="D19" s="43">
        <f t="shared" si="1"/>
        <v>19193</v>
      </c>
      <c r="E19" s="3" t="s">
        <v>52</v>
      </c>
      <c r="F19" s="18"/>
      <c r="G19" s="4"/>
      <c r="H19" s="4"/>
      <c r="I19" s="16">
        <f t="shared" si="0"/>
        <v>0</v>
      </c>
      <c r="J19" s="4"/>
      <c r="K19" s="4"/>
      <c r="L19" s="36"/>
      <c r="M19" s="4"/>
      <c r="N19" s="4"/>
      <c r="O19" s="4"/>
      <c r="P19" s="4"/>
      <c r="Q19" s="4"/>
      <c r="R19" s="4"/>
      <c r="S19" s="4"/>
      <c r="T19" s="4"/>
      <c r="U19" s="4"/>
      <c r="V19" s="4"/>
      <c r="W19" s="5">
        <f t="shared" si="2"/>
        <v>19193</v>
      </c>
      <c r="X19" s="2"/>
    </row>
    <row r="20" spans="1:24" ht="18.399999999999999" customHeight="1" x14ac:dyDescent="0.25">
      <c r="A20" s="28" t="s">
        <v>37</v>
      </c>
      <c r="C20" s="42">
        <v>44937</v>
      </c>
      <c r="D20" s="43">
        <f t="shared" si="1"/>
        <v>19193</v>
      </c>
      <c r="E20" s="3"/>
      <c r="F20" s="18"/>
      <c r="G20" s="4"/>
      <c r="H20" s="4"/>
      <c r="I20" s="16">
        <f t="shared" si="0"/>
        <v>0</v>
      </c>
      <c r="J20" s="4"/>
      <c r="K20" s="4"/>
      <c r="L20" s="36"/>
      <c r="M20" s="4"/>
      <c r="N20" s="4"/>
      <c r="O20" s="4"/>
      <c r="P20" s="4"/>
      <c r="Q20" s="4"/>
      <c r="R20" s="4"/>
      <c r="S20" s="4"/>
      <c r="T20" s="4"/>
      <c r="U20" s="4"/>
      <c r="V20" s="4"/>
      <c r="W20" s="5">
        <f t="shared" si="2"/>
        <v>19193</v>
      </c>
      <c r="X20" s="2"/>
    </row>
    <row r="21" spans="1:24" ht="18.399999999999999" customHeight="1" x14ac:dyDescent="0.25">
      <c r="A21" s="28" t="s">
        <v>38</v>
      </c>
      <c r="C21" s="42">
        <v>44938</v>
      </c>
      <c r="D21" s="43">
        <f t="shared" si="1"/>
        <v>19193</v>
      </c>
      <c r="E21" s="3"/>
      <c r="F21" s="18"/>
      <c r="G21" s="4"/>
      <c r="H21" s="4"/>
      <c r="I21" s="16">
        <f t="shared" si="0"/>
        <v>0</v>
      </c>
      <c r="J21" s="4"/>
      <c r="K21" s="4"/>
      <c r="L21" s="36"/>
      <c r="M21" s="4"/>
      <c r="N21" s="4"/>
      <c r="O21" s="4"/>
      <c r="P21" s="4"/>
      <c r="Q21" s="4"/>
      <c r="R21" s="4"/>
      <c r="S21" s="4"/>
      <c r="T21" s="4"/>
      <c r="U21" s="4"/>
      <c r="V21" s="4"/>
      <c r="W21" s="5">
        <f t="shared" si="2"/>
        <v>19193</v>
      </c>
      <c r="X21" s="2"/>
    </row>
    <row r="22" spans="1:24" ht="18.399999999999999" customHeight="1" x14ac:dyDescent="0.25">
      <c r="A22" s="28" t="s">
        <v>39</v>
      </c>
      <c r="C22" s="42">
        <v>44939</v>
      </c>
      <c r="D22" s="43">
        <f t="shared" si="1"/>
        <v>19193</v>
      </c>
      <c r="E22" s="3"/>
      <c r="F22" s="18"/>
      <c r="G22" s="4"/>
      <c r="H22" s="4"/>
      <c r="I22" s="16">
        <f t="shared" si="0"/>
        <v>0</v>
      </c>
      <c r="J22" s="4"/>
      <c r="K22" s="4"/>
      <c r="L22" s="36"/>
      <c r="M22" s="4"/>
      <c r="N22" s="4"/>
      <c r="O22" s="4"/>
      <c r="P22" s="4"/>
      <c r="Q22" s="4"/>
      <c r="R22" s="4"/>
      <c r="S22" s="4"/>
      <c r="T22" s="4"/>
      <c r="U22" s="4"/>
      <c r="V22" s="4"/>
      <c r="W22" s="5">
        <f t="shared" si="2"/>
        <v>19193</v>
      </c>
      <c r="X22" s="2"/>
    </row>
    <row r="23" spans="1:24" ht="18.399999999999999" customHeight="1" x14ac:dyDescent="0.25">
      <c r="A23" s="28" t="s">
        <v>40</v>
      </c>
      <c r="C23" s="42">
        <v>44940</v>
      </c>
      <c r="D23" s="43">
        <f t="shared" si="1"/>
        <v>19193</v>
      </c>
      <c r="E23" s="3"/>
      <c r="F23" s="18"/>
      <c r="G23" s="4"/>
      <c r="H23" s="4"/>
      <c r="I23" s="16">
        <f t="shared" si="0"/>
        <v>0</v>
      </c>
      <c r="J23" s="4"/>
      <c r="K23" s="4"/>
      <c r="L23" s="36"/>
      <c r="M23" s="4"/>
      <c r="N23" s="4"/>
      <c r="O23" s="4"/>
      <c r="P23" s="4"/>
      <c r="Q23" s="4"/>
      <c r="R23" s="4"/>
      <c r="S23" s="4"/>
      <c r="T23" s="4"/>
      <c r="U23" s="4"/>
      <c r="V23" s="4"/>
      <c r="W23" s="5">
        <f t="shared" si="2"/>
        <v>19193</v>
      </c>
      <c r="X23" s="2"/>
    </row>
    <row r="24" spans="1:24" ht="18.399999999999999" customHeight="1" x14ac:dyDescent="0.25">
      <c r="A24" s="28" t="s">
        <v>41</v>
      </c>
      <c r="C24" s="42">
        <v>44941</v>
      </c>
      <c r="D24" s="43">
        <f t="shared" si="1"/>
        <v>19193</v>
      </c>
      <c r="E24" s="3"/>
      <c r="F24" s="18"/>
      <c r="G24" s="4"/>
      <c r="H24" s="4"/>
      <c r="I24" s="16">
        <f t="shared" si="0"/>
        <v>0</v>
      </c>
      <c r="J24" s="4"/>
      <c r="K24" s="4"/>
      <c r="L24" s="36"/>
      <c r="M24" s="4"/>
      <c r="N24" s="4"/>
      <c r="O24" s="4"/>
      <c r="P24" s="4"/>
      <c r="Q24" s="4"/>
      <c r="R24" s="4"/>
      <c r="S24" s="4"/>
      <c r="T24" s="4"/>
      <c r="U24" s="4"/>
      <c r="V24" s="4"/>
      <c r="W24" s="5">
        <f t="shared" si="2"/>
        <v>19193</v>
      </c>
      <c r="X24" s="2"/>
    </row>
    <row r="25" spans="1:24" ht="18.399999999999999" customHeight="1" x14ac:dyDescent="0.25">
      <c r="A25" s="28" t="s">
        <v>42</v>
      </c>
      <c r="C25" s="42">
        <v>44942</v>
      </c>
      <c r="D25" s="43">
        <f t="shared" si="1"/>
        <v>19193</v>
      </c>
      <c r="E25" s="3"/>
      <c r="F25" s="18"/>
      <c r="G25" s="4"/>
      <c r="H25" s="4"/>
      <c r="I25" s="16">
        <f t="shared" si="0"/>
        <v>0</v>
      </c>
      <c r="J25" s="4"/>
      <c r="K25" s="4"/>
      <c r="L25" s="36"/>
      <c r="M25" s="4"/>
      <c r="N25" s="4"/>
      <c r="O25" s="4"/>
      <c r="P25" s="4"/>
      <c r="Q25" s="4"/>
      <c r="R25" s="4"/>
      <c r="S25" s="4"/>
      <c r="T25" s="4"/>
      <c r="U25" s="4"/>
      <c r="V25" s="4"/>
      <c r="W25" s="5">
        <f t="shared" si="2"/>
        <v>19193</v>
      </c>
      <c r="X25" s="2"/>
    </row>
    <row r="26" spans="1:24" ht="18.399999999999999" customHeight="1" x14ac:dyDescent="0.25">
      <c r="A26" s="28" t="s">
        <v>43</v>
      </c>
      <c r="C26" s="42">
        <v>44943</v>
      </c>
      <c r="D26" s="43">
        <f t="shared" si="1"/>
        <v>19193</v>
      </c>
      <c r="E26" s="3"/>
      <c r="F26" s="18"/>
      <c r="G26" s="4"/>
      <c r="H26" s="4"/>
      <c r="I26" s="16">
        <f>J26+Q26+R26+S26+T26+U26+V26+K26+L26+M26+N26+O26+P26</f>
        <v>0</v>
      </c>
      <c r="J26" s="4"/>
      <c r="K26" s="4"/>
      <c r="L26" s="36"/>
      <c r="M26" s="4"/>
      <c r="N26" s="4"/>
      <c r="O26" s="4"/>
      <c r="P26" s="4"/>
      <c r="Q26" s="4"/>
      <c r="R26" s="4"/>
      <c r="S26" s="4"/>
      <c r="T26" s="4"/>
      <c r="U26" s="4"/>
      <c r="V26" s="4"/>
      <c r="W26" s="5">
        <f t="shared" si="2"/>
        <v>19193</v>
      </c>
      <c r="X26" s="2"/>
    </row>
    <row r="27" spans="1:24" ht="18.399999999999999" customHeight="1" x14ac:dyDescent="0.25">
      <c r="A27" s="28" t="s">
        <v>44</v>
      </c>
      <c r="C27" s="42">
        <v>44944</v>
      </c>
      <c r="D27" s="43">
        <f t="shared" si="1"/>
        <v>19193</v>
      </c>
      <c r="E27" s="3"/>
      <c r="F27" s="18"/>
      <c r="G27" s="4"/>
      <c r="H27" s="4"/>
      <c r="I27" s="16">
        <f t="shared" si="0"/>
        <v>0</v>
      </c>
      <c r="J27" s="4"/>
      <c r="K27" s="4"/>
      <c r="L27" s="36"/>
      <c r="M27" s="4"/>
      <c r="N27" s="4"/>
      <c r="O27" s="4"/>
      <c r="P27" s="4"/>
      <c r="Q27" s="4"/>
      <c r="R27" s="4"/>
      <c r="S27" s="4"/>
      <c r="T27" s="4"/>
      <c r="U27" s="4"/>
      <c r="V27" s="4"/>
      <c r="W27" s="5">
        <f t="shared" si="2"/>
        <v>19193</v>
      </c>
      <c r="X27" s="2"/>
    </row>
    <row r="28" spans="1:24" ht="18.399999999999999" customHeight="1" x14ac:dyDescent="0.25">
      <c r="A28" s="28" t="s">
        <v>45</v>
      </c>
      <c r="C28" s="42">
        <v>44945</v>
      </c>
      <c r="D28" s="43">
        <f t="shared" si="1"/>
        <v>19193</v>
      </c>
      <c r="E28" s="3"/>
      <c r="F28" s="18"/>
      <c r="G28" s="4"/>
      <c r="H28" s="4"/>
      <c r="I28" s="16">
        <f t="shared" si="0"/>
        <v>0</v>
      </c>
      <c r="J28" s="4"/>
      <c r="K28" s="4"/>
      <c r="L28" s="36"/>
      <c r="M28" s="4"/>
      <c r="N28" s="4"/>
      <c r="O28" s="4"/>
      <c r="P28" s="4"/>
      <c r="Q28" s="4"/>
      <c r="R28" s="4"/>
      <c r="S28" s="4"/>
      <c r="T28" s="4"/>
      <c r="U28" s="4"/>
      <c r="V28" s="4"/>
      <c r="W28" s="5">
        <f t="shared" si="2"/>
        <v>19193</v>
      </c>
      <c r="X28" s="2"/>
    </row>
    <row r="29" spans="1:24" ht="18.399999999999999" customHeight="1" x14ac:dyDescent="0.25">
      <c r="A29" s="28" t="s">
        <v>46</v>
      </c>
      <c r="C29" s="42">
        <v>44946</v>
      </c>
      <c r="D29" s="43">
        <f t="shared" si="1"/>
        <v>19193</v>
      </c>
      <c r="E29" s="3"/>
      <c r="F29" s="18"/>
      <c r="G29" s="4"/>
      <c r="H29" s="4"/>
      <c r="I29" s="16">
        <f t="shared" si="0"/>
        <v>0</v>
      </c>
      <c r="J29" s="4"/>
      <c r="K29" s="4"/>
      <c r="L29" s="36"/>
      <c r="M29" s="4"/>
      <c r="N29" s="4"/>
      <c r="O29" s="4"/>
      <c r="P29" s="4"/>
      <c r="Q29" s="4"/>
      <c r="R29" s="4"/>
      <c r="S29" s="4"/>
      <c r="T29" s="4"/>
      <c r="U29" s="4"/>
      <c r="V29" s="4"/>
      <c r="W29" s="5">
        <f t="shared" si="2"/>
        <v>19193</v>
      </c>
      <c r="X29" s="2"/>
    </row>
    <row r="30" spans="1:24" ht="18.399999999999999" customHeight="1" x14ac:dyDescent="0.25">
      <c r="A30" s="29" t="s">
        <v>35</v>
      </c>
      <c r="C30" s="42">
        <v>44947</v>
      </c>
      <c r="D30" s="43">
        <f t="shared" si="1"/>
        <v>19193</v>
      </c>
      <c r="E30" s="3"/>
      <c r="F30" s="18"/>
      <c r="G30" s="4"/>
      <c r="H30" s="4">
        <v>0</v>
      </c>
      <c r="I30" s="16">
        <f t="shared" si="0"/>
        <v>0</v>
      </c>
      <c r="J30" s="4"/>
      <c r="K30" s="4"/>
      <c r="L30" s="36"/>
      <c r="M30" s="4"/>
      <c r="N30" s="4"/>
      <c r="O30" s="4"/>
      <c r="P30" s="4"/>
      <c r="Q30" s="4"/>
      <c r="R30" s="4"/>
      <c r="S30" s="4"/>
      <c r="T30" s="4"/>
      <c r="U30" s="4"/>
      <c r="V30" s="4"/>
      <c r="W30" s="5">
        <f t="shared" si="2"/>
        <v>19193</v>
      </c>
      <c r="X30" s="2"/>
    </row>
    <row r="31" spans="1:24" ht="18.399999999999999" customHeight="1" x14ac:dyDescent="0.25">
      <c r="A31" s="29" t="s">
        <v>47</v>
      </c>
      <c r="C31" s="42">
        <v>44948</v>
      </c>
      <c r="D31" s="43">
        <f t="shared" si="1"/>
        <v>19193</v>
      </c>
      <c r="E31" s="6"/>
      <c r="F31" s="18"/>
      <c r="G31" s="4"/>
      <c r="H31" s="4">
        <v>0</v>
      </c>
      <c r="I31" s="16">
        <f t="shared" si="0"/>
        <v>0</v>
      </c>
      <c r="J31" s="4"/>
      <c r="K31" s="4"/>
      <c r="L31" s="36"/>
      <c r="M31" s="4"/>
      <c r="N31" s="4"/>
      <c r="O31" s="4"/>
      <c r="P31" s="4"/>
      <c r="Q31" s="4"/>
      <c r="R31" s="4"/>
      <c r="S31" s="4"/>
      <c r="T31" s="4"/>
      <c r="U31" s="4"/>
      <c r="V31" s="4"/>
      <c r="W31" s="5">
        <f t="shared" si="2"/>
        <v>19193</v>
      </c>
      <c r="X31" s="2"/>
    </row>
    <row r="32" spans="1:24" ht="18.399999999999999" customHeight="1" x14ac:dyDescent="0.25">
      <c r="C32" s="42">
        <v>44949</v>
      </c>
      <c r="D32" s="43">
        <f t="shared" si="1"/>
        <v>19193</v>
      </c>
      <c r="E32" s="6"/>
      <c r="F32" s="18"/>
      <c r="G32" s="4"/>
      <c r="H32" s="4">
        <v>0</v>
      </c>
      <c r="I32" s="16">
        <f t="shared" si="0"/>
        <v>0</v>
      </c>
      <c r="J32" s="4"/>
      <c r="K32" s="4"/>
      <c r="L32" s="36"/>
      <c r="M32" s="4"/>
      <c r="N32" s="4"/>
      <c r="O32" s="4"/>
      <c r="P32" s="4"/>
      <c r="Q32" s="4"/>
      <c r="R32" s="4"/>
      <c r="S32" s="4"/>
      <c r="T32" s="4"/>
      <c r="U32" s="4"/>
      <c r="V32" s="4"/>
      <c r="W32" s="5">
        <f t="shared" si="2"/>
        <v>19193</v>
      </c>
      <c r="X32" s="2"/>
    </row>
    <row r="33" spans="3:24" ht="18.399999999999999" customHeight="1" x14ac:dyDescent="0.25">
      <c r="C33" s="42">
        <v>44950</v>
      </c>
      <c r="D33" s="43">
        <f t="shared" si="1"/>
        <v>19193</v>
      </c>
      <c r="E33" s="6"/>
      <c r="F33" s="18"/>
      <c r="G33" s="4"/>
      <c r="H33" s="4">
        <v>0</v>
      </c>
      <c r="I33" s="16">
        <f t="shared" si="0"/>
        <v>0</v>
      </c>
      <c r="J33" s="4"/>
      <c r="K33" s="4"/>
      <c r="L33" s="36"/>
      <c r="M33" s="4"/>
      <c r="N33" s="4"/>
      <c r="O33" s="4"/>
      <c r="P33" s="4"/>
      <c r="Q33" s="4"/>
      <c r="R33" s="4"/>
      <c r="S33" s="4"/>
      <c r="T33" s="4"/>
      <c r="U33" s="4"/>
      <c r="V33" s="4"/>
      <c r="W33" s="5">
        <f t="shared" si="2"/>
        <v>19193</v>
      </c>
      <c r="X33" s="2"/>
    </row>
    <row r="34" spans="3:24" ht="18.399999999999999" customHeight="1" x14ac:dyDescent="0.25">
      <c r="C34" s="42">
        <v>44951</v>
      </c>
      <c r="D34" s="43">
        <f t="shared" si="1"/>
        <v>19193</v>
      </c>
      <c r="E34" s="6"/>
      <c r="F34" s="18"/>
      <c r="G34" s="4"/>
      <c r="H34" s="4"/>
      <c r="I34" s="16">
        <f t="shared" si="0"/>
        <v>0</v>
      </c>
      <c r="J34" s="4"/>
      <c r="K34" s="4"/>
      <c r="L34" s="36"/>
      <c r="M34" s="4"/>
      <c r="N34" s="4"/>
      <c r="O34" s="4"/>
      <c r="P34" s="4"/>
      <c r="Q34" s="4"/>
      <c r="R34" s="4"/>
      <c r="S34" s="4"/>
      <c r="T34" s="4"/>
      <c r="U34" s="4"/>
      <c r="V34" s="4"/>
      <c r="W34" s="5">
        <f t="shared" si="2"/>
        <v>19193</v>
      </c>
      <c r="X34" s="2"/>
    </row>
    <row r="35" spans="3:24" ht="18.399999999999999" customHeight="1" x14ac:dyDescent="0.25">
      <c r="C35" s="42">
        <v>44952</v>
      </c>
      <c r="D35" s="43">
        <f t="shared" si="1"/>
        <v>19193</v>
      </c>
      <c r="E35" s="6"/>
      <c r="F35" s="18"/>
      <c r="G35" s="4"/>
      <c r="H35" s="4">
        <v>0</v>
      </c>
      <c r="I35" s="16">
        <f t="shared" si="0"/>
        <v>0</v>
      </c>
      <c r="J35" s="4"/>
      <c r="K35" s="4"/>
      <c r="L35" s="36"/>
      <c r="M35" s="4"/>
      <c r="N35" s="4"/>
      <c r="O35" s="4"/>
      <c r="P35" s="4"/>
      <c r="Q35" s="4"/>
      <c r="R35" s="4"/>
      <c r="S35" s="4"/>
      <c r="T35" s="4"/>
      <c r="U35" s="4"/>
      <c r="V35" s="4"/>
      <c r="W35" s="5">
        <f t="shared" si="2"/>
        <v>19193</v>
      </c>
      <c r="X35" s="2"/>
    </row>
    <row r="36" spans="3:24" ht="18.399999999999999" customHeight="1" x14ac:dyDescent="0.25">
      <c r="C36" s="42">
        <v>44953</v>
      </c>
      <c r="D36" s="43">
        <f t="shared" si="1"/>
        <v>19193</v>
      </c>
      <c r="E36" s="6"/>
      <c r="F36" s="18"/>
      <c r="G36" s="4"/>
      <c r="H36" s="4">
        <v>0</v>
      </c>
      <c r="I36" s="16">
        <f t="shared" si="0"/>
        <v>0</v>
      </c>
      <c r="J36" s="4"/>
      <c r="K36" s="4"/>
      <c r="L36" s="36"/>
      <c r="M36" s="4"/>
      <c r="N36" s="4"/>
      <c r="O36" s="4"/>
      <c r="P36" s="4"/>
      <c r="Q36" s="4"/>
      <c r="R36" s="4"/>
      <c r="S36" s="4"/>
      <c r="T36" s="4"/>
      <c r="U36" s="4"/>
      <c r="V36" s="4"/>
      <c r="W36" s="5">
        <f t="shared" si="2"/>
        <v>19193</v>
      </c>
      <c r="X36" s="2"/>
    </row>
    <row r="37" spans="3:24" ht="18.399999999999999" customHeight="1" x14ac:dyDescent="0.25">
      <c r="C37" s="42">
        <v>44954</v>
      </c>
      <c r="D37" s="43">
        <f t="shared" si="1"/>
        <v>19193</v>
      </c>
      <c r="E37" s="6"/>
      <c r="F37" s="18"/>
      <c r="G37" s="4"/>
      <c r="H37" s="4">
        <v>0</v>
      </c>
      <c r="I37" s="16">
        <f t="shared" si="0"/>
        <v>0</v>
      </c>
      <c r="J37" s="4"/>
      <c r="K37" s="4"/>
      <c r="L37" s="36"/>
      <c r="M37" s="4"/>
      <c r="N37" s="4"/>
      <c r="O37" s="4"/>
      <c r="P37" s="4"/>
      <c r="Q37" s="4"/>
      <c r="R37" s="4"/>
      <c r="S37" s="4"/>
      <c r="T37" s="4"/>
      <c r="U37" s="4"/>
      <c r="V37" s="4"/>
      <c r="W37" s="5">
        <f t="shared" si="2"/>
        <v>19193</v>
      </c>
      <c r="X37" s="2"/>
    </row>
    <row r="38" spans="3:24" ht="18.399999999999999" customHeight="1" x14ac:dyDescent="0.25">
      <c r="C38" s="42">
        <v>44955</v>
      </c>
      <c r="D38" s="43">
        <f t="shared" si="1"/>
        <v>19193</v>
      </c>
      <c r="E38" s="6"/>
      <c r="F38" s="18"/>
      <c r="G38" s="4"/>
      <c r="H38" s="4">
        <v>0</v>
      </c>
      <c r="I38" s="16">
        <f t="shared" si="0"/>
        <v>0</v>
      </c>
      <c r="J38" s="4"/>
      <c r="K38" s="4"/>
      <c r="L38" s="36"/>
      <c r="M38" s="4"/>
      <c r="N38" s="4"/>
      <c r="O38" s="4"/>
      <c r="P38" s="4"/>
      <c r="Q38" s="4"/>
      <c r="R38" s="4"/>
      <c r="S38" s="4"/>
      <c r="T38" s="4"/>
      <c r="U38" s="4"/>
      <c r="V38" s="4"/>
      <c r="W38" s="5">
        <f t="shared" si="2"/>
        <v>19193</v>
      </c>
      <c r="X38" s="2"/>
    </row>
    <row r="39" spans="3:24" ht="18.399999999999999" customHeight="1" x14ac:dyDescent="0.25">
      <c r="C39" s="42">
        <v>44956</v>
      </c>
      <c r="D39" s="43">
        <f t="shared" si="1"/>
        <v>19193</v>
      </c>
      <c r="E39" s="6"/>
      <c r="F39" s="18"/>
      <c r="G39" s="4"/>
      <c r="H39" s="4"/>
      <c r="I39" s="16">
        <f t="shared" si="0"/>
        <v>0</v>
      </c>
      <c r="J39" s="4"/>
      <c r="K39" s="4"/>
      <c r="L39" s="36"/>
      <c r="M39" s="4"/>
      <c r="N39" s="4"/>
      <c r="O39" s="4"/>
      <c r="P39" s="4"/>
      <c r="Q39" s="4"/>
      <c r="R39" s="4"/>
      <c r="S39" s="4"/>
      <c r="T39" s="4"/>
      <c r="U39" s="4"/>
      <c r="V39" s="4"/>
      <c r="W39" s="5">
        <f t="shared" si="2"/>
        <v>19193</v>
      </c>
      <c r="X39" s="2"/>
    </row>
    <row r="40" spans="3:24" ht="18.399999999999999" customHeight="1" x14ac:dyDescent="0.25">
      <c r="C40" s="42">
        <v>44957</v>
      </c>
      <c r="D40" s="43">
        <f t="shared" si="1"/>
        <v>19193</v>
      </c>
      <c r="E40" s="6"/>
      <c r="F40" s="18"/>
      <c r="G40" s="4">
        <v>0</v>
      </c>
      <c r="H40" s="4">
        <v>0</v>
      </c>
      <c r="I40" s="16">
        <f t="shared" si="0"/>
        <v>0</v>
      </c>
      <c r="J40" s="4"/>
      <c r="K40" s="4"/>
      <c r="L40" s="36"/>
      <c r="M40" s="4"/>
      <c r="N40" s="4"/>
      <c r="O40" s="4"/>
      <c r="P40" s="4"/>
      <c r="Q40" s="4"/>
      <c r="R40" s="4"/>
      <c r="S40" s="4"/>
      <c r="T40" s="4"/>
      <c r="U40" s="4"/>
      <c r="V40" s="4"/>
      <c r="W40" s="5">
        <f t="shared" si="2"/>
        <v>19193</v>
      </c>
      <c r="X40" s="2"/>
    </row>
    <row r="41" spans="3:24" x14ac:dyDescent="0.25">
      <c r="C41" s="24" t="s">
        <v>22</v>
      </c>
      <c r="D41" s="21">
        <f>W41</f>
        <v>19193</v>
      </c>
      <c r="E41" s="22"/>
      <c r="F41" s="17">
        <f>SUM(F9:F40)</f>
        <v>0</v>
      </c>
      <c r="G41" s="17">
        <f>SUM(G10:G40)</f>
        <v>98556</v>
      </c>
      <c r="H41" s="17">
        <f t="shared" ref="H41:V41" si="3">SUM(H10:H40)</f>
        <v>0</v>
      </c>
      <c r="I41" s="17">
        <f>SUM(I10:I40)</f>
        <v>79363</v>
      </c>
      <c r="J41" s="23">
        <f t="shared" si="3"/>
        <v>49433</v>
      </c>
      <c r="K41" s="23">
        <f t="shared" si="3"/>
        <v>0</v>
      </c>
      <c r="L41" s="33">
        <f t="shared" si="3"/>
        <v>0</v>
      </c>
      <c r="M41" s="23">
        <f t="shared" si="3"/>
        <v>0</v>
      </c>
      <c r="N41" s="23">
        <f t="shared" si="3"/>
        <v>0</v>
      </c>
      <c r="O41" s="23">
        <f t="shared" si="3"/>
        <v>0</v>
      </c>
      <c r="P41" s="23">
        <f t="shared" si="3"/>
        <v>0</v>
      </c>
      <c r="Q41" s="23">
        <f t="shared" si="3"/>
        <v>0</v>
      </c>
      <c r="R41" s="23">
        <f t="shared" si="3"/>
        <v>0</v>
      </c>
      <c r="S41" s="23">
        <f t="shared" si="3"/>
        <v>0</v>
      </c>
      <c r="T41" s="23">
        <f t="shared" si="3"/>
        <v>0</v>
      </c>
      <c r="U41" s="23">
        <f t="shared" si="3"/>
        <v>0</v>
      </c>
      <c r="V41" s="23">
        <f t="shared" si="3"/>
        <v>29930</v>
      </c>
      <c r="W41" s="16">
        <f>W40</f>
        <v>19193</v>
      </c>
      <c r="X41" s="22" t="s">
        <v>22</v>
      </c>
    </row>
    <row r="42" spans="3:24" ht="10.15" customHeight="1" x14ac:dyDescent="0.25"/>
    <row r="43" spans="3:24" ht="9" customHeight="1" x14ac:dyDescent="0.25">
      <c r="C43" s="59" t="s">
        <v>23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S43" s="62" t="s">
        <v>24</v>
      </c>
      <c r="T43" s="62"/>
      <c r="U43" s="25" t="s">
        <v>25</v>
      </c>
      <c r="V43" s="9" t="s">
        <v>26</v>
      </c>
    </row>
    <row r="44" spans="3:24" x14ac:dyDescent="0.25">
      <c r="C44" s="59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S44" s="8">
        <v>2000</v>
      </c>
      <c r="T44" s="8"/>
      <c r="U44" s="55"/>
      <c r="V44" s="10">
        <f>S44*U44</f>
        <v>0</v>
      </c>
    </row>
    <row r="45" spans="3:24" ht="7.9" customHeight="1" x14ac:dyDescent="0.25">
      <c r="S45" s="8">
        <v>200</v>
      </c>
      <c r="T45" s="8"/>
      <c r="U45" s="55"/>
      <c r="V45" s="10">
        <f t="shared" ref="V45:V52" si="4">S45*U45</f>
        <v>0</v>
      </c>
    </row>
    <row r="46" spans="3:24" ht="22.9" customHeight="1" x14ac:dyDescent="0.25">
      <c r="C46" s="31" t="s">
        <v>27</v>
      </c>
      <c r="D46" s="7" t="s">
        <v>28</v>
      </c>
      <c r="E46" s="1"/>
      <c r="F46" s="60" t="s">
        <v>29</v>
      </c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S46" s="8">
        <v>100</v>
      </c>
      <c r="T46" s="8"/>
      <c r="U46" s="55"/>
      <c r="V46" s="10">
        <f t="shared" si="4"/>
        <v>0</v>
      </c>
    </row>
    <row r="47" spans="3:24" ht="9" customHeight="1" x14ac:dyDescent="0.25">
      <c r="S47" s="8">
        <v>50</v>
      </c>
      <c r="T47" s="8"/>
      <c r="U47" s="55"/>
      <c r="V47" s="10">
        <f t="shared" si="4"/>
        <v>0</v>
      </c>
    </row>
    <row r="48" spans="3:24" ht="22.9" customHeight="1" x14ac:dyDescent="0.25">
      <c r="C48" s="31" t="s">
        <v>30</v>
      </c>
      <c r="D48" s="7" t="s">
        <v>28</v>
      </c>
      <c r="E48" s="1"/>
      <c r="F48" s="60" t="s">
        <v>31</v>
      </c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S48" s="8">
        <v>20</v>
      </c>
      <c r="T48" s="8"/>
      <c r="U48" s="55"/>
      <c r="V48" s="10">
        <f t="shared" si="4"/>
        <v>0</v>
      </c>
    </row>
    <row r="49" spans="19:22" x14ac:dyDescent="0.25">
      <c r="S49" s="8">
        <v>10</v>
      </c>
      <c r="T49" s="8"/>
      <c r="U49" s="55"/>
      <c r="V49" s="10">
        <f t="shared" si="4"/>
        <v>0</v>
      </c>
    </row>
    <row r="50" spans="19:22" x14ac:dyDescent="0.25">
      <c r="S50" s="8">
        <v>5</v>
      </c>
      <c r="T50" s="8"/>
      <c r="U50" s="55"/>
      <c r="V50" s="10">
        <f t="shared" si="4"/>
        <v>0</v>
      </c>
    </row>
    <row r="51" spans="19:22" x14ac:dyDescent="0.25">
      <c r="S51" s="8">
        <v>2</v>
      </c>
      <c r="T51" s="8"/>
      <c r="U51" s="55"/>
      <c r="V51" s="10">
        <f t="shared" si="4"/>
        <v>0</v>
      </c>
    </row>
    <row r="52" spans="19:22" x14ac:dyDescent="0.25">
      <c r="S52" s="8">
        <v>1</v>
      </c>
      <c r="T52" s="8"/>
      <c r="U52" s="55"/>
      <c r="V52" s="10">
        <f t="shared" si="4"/>
        <v>0</v>
      </c>
    </row>
    <row r="53" spans="19:22" x14ac:dyDescent="0.25">
      <c r="S53" s="63" t="s">
        <v>32</v>
      </c>
      <c r="T53" s="63"/>
      <c r="U53" s="12"/>
      <c r="V53" s="11">
        <f>SUM(V44:V52)</f>
        <v>0</v>
      </c>
    </row>
    <row r="54" spans="19:22" ht="8.4499999999999993" customHeight="1" x14ac:dyDescent="0.25">
      <c r="S54" s="56"/>
      <c r="T54" s="56"/>
      <c r="U54" s="56"/>
      <c r="V54" s="56"/>
    </row>
    <row r="55" spans="19:22" ht="16.899999999999999" customHeight="1" x14ac:dyDescent="0.25">
      <c r="S55" s="61" t="s">
        <v>33</v>
      </c>
      <c r="T55" s="61"/>
      <c r="U55" s="32"/>
      <c r="V55" s="37">
        <f>W41-V53</f>
        <v>19193</v>
      </c>
    </row>
  </sheetData>
  <mergeCells count="20">
    <mergeCell ref="S55:T55"/>
    <mergeCell ref="F48:H48"/>
    <mergeCell ref="I48:Q48"/>
    <mergeCell ref="S43:T43"/>
    <mergeCell ref="S53:T53"/>
    <mergeCell ref="U44:U52"/>
    <mergeCell ref="S54:V54"/>
    <mergeCell ref="F5:H5"/>
    <mergeCell ref="D43:Q44"/>
    <mergeCell ref="C43:C44"/>
    <mergeCell ref="F46:H46"/>
    <mergeCell ref="I46:Q46"/>
    <mergeCell ref="C2:X3"/>
    <mergeCell ref="C5:D5"/>
    <mergeCell ref="C7:C8"/>
    <mergeCell ref="D7:D8"/>
    <mergeCell ref="E7:E8"/>
    <mergeCell ref="F7:H7"/>
    <mergeCell ref="I7:W7"/>
    <mergeCell ref="X7:X8"/>
  </mergeCells>
  <conditionalFormatting sqref="I46:Q46">
    <cfRule type="containsText" dxfId="3" priority="4" operator="containsText" text="0">
      <formula>NOT(ISERROR(SEARCH("0",I46)))</formula>
    </cfRule>
  </conditionalFormatting>
  <conditionalFormatting sqref="I46:Q46">
    <cfRule type="containsText" dxfId="2" priority="3" operator="containsText" text="0">
      <formula>NOT(ISERROR(SEARCH("0",I46)))</formula>
    </cfRule>
  </conditionalFormatting>
  <conditionalFormatting sqref="I48:Q48">
    <cfRule type="containsText" dxfId="1" priority="2" operator="containsText" text="0">
      <formula>NOT(ISERROR(SEARCH("0",I48)))</formula>
    </cfRule>
  </conditionalFormatting>
  <conditionalFormatting sqref="I48:Q48">
    <cfRule type="containsText" dxfId="0" priority="1" operator="containsText" text="0">
      <formula>NOT(ISERROR(SEARCH("0",I48)))</formula>
    </cfRule>
  </conditionalFormatting>
  <dataValidations count="2">
    <dataValidation type="list" allowBlank="1" showInputMessage="1" showErrorMessage="1" sqref="X10:X40">
      <formula1>"Reimbursable ,Non- reimbursable"</formula1>
    </dataValidation>
    <dataValidation type="list" allowBlank="1" showInputMessage="1" showErrorMessage="1" sqref="F5:H5">
      <formula1>$A$18:$A$31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 Flow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2025-12-12T10:42:47Z</dcterms:modified>
</cp:coreProperties>
</file>