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FC DETAILS" sheetId="1" r:id="rId4"/>
  </sheets>
  <definedNames/>
  <calcPr/>
  <extLst>
    <ext uri="GoogleSheetsCustomDataVersion2">
      <go:sheetsCustomData xmlns:go="http://customooxmlschemas.google.com/" r:id="rId5" roundtripDataChecksum="cxQ3+zIRYd2LRddwvt/Txs5RRKj/feuCLOWKOIQW9RU="/>
    </ext>
  </extLst>
</workbook>
</file>

<file path=xl/sharedStrings.xml><?xml version="1.0" encoding="utf-8"?>
<sst xmlns="http://schemas.openxmlformats.org/spreadsheetml/2006/main" count="71" uniqueCount="41">
  <si>
    <t>Dala GH</t>
  </si>
  <si>
    <t>DATE</t>
  </si>
  <si>
    <t>CASH SALE NET</t>
  </si>
  <si>
    <t>CATERING BTC SALE DETAILS</t>
  </si>
  <si>
    <t>TOTAL FOOD SALE (CASH + CREDIT)</t>
  </si>
  <si>
    <t xml:space="preserve">HOUSEKEEPING / LUMPSUM </t>
  </si>
  <si>
    <t xml:space="preserve">LAUNDRY </t>
  </si>
  <si>
    <t>TOTAL SALE</t>
  </si>
  <si>
    <t>CASH PURCHASE</t>
  </si>
  <si>
    <t>CATERING COST</t>
  </si>
  <si>
    <t>TOTAL COST</t>
  </si>
  <si>
    <t>FOOD COST %</t>
  </si>
  <si>
    <t>HOUSE KEEPING COST</t>
  </si>
  <si>
    <t>HOUSE KEEPING COST %</t>
  </si>
  <si>
    <t>MANPOWER</t>
  </si>
  <si>
    <t>ODC</t>
  </si>
  <si>
    <t>MANPOWER COST</t>
  </si>
  <si>
    <t>ODC COST</t>
  </si>
  <si>
    <t>PER CYLINDER RATE</t>
  </si>
  <si>
    <t xml:space="preserve">MAT COST BENCH MARK
</t>
  </si>
  <si>
    <t>VARIATION AMOUNT</t>
  </si>
  <si>
    <t>Regular BTC Sale</t>
  </si>
  <si>
    <t>Extra BTC Sale</t>
  </si>
  <si>
    <t>NO OF MANPOWER</t>
  </si>
  <si>
    <t xml:space="preserve">MANPOWER COST </t>
  </si>
  <si>
    <t>INPUT CYLINDER QUANTITY</t>
  </si>
  <si>
    <t>TOTAL AMOUNT</t>
  </si>
  <si>
    <t>FUEL COST %</t>
  </si>
  <si>
    <t>01.01.25</t>
  </si>
  <si>
    <t>01.12.25</t>
  </si>
  <si>
    <t>01.05.22</t>
  </si>
  <si>
    <t xml:space="preserve">TOTAL </t>
  </si>
  <si>
    <t>Food Cost</t>
  </si>
  <si>
    <t>HK Cost</t>
  </si>
  <si>
    <t>Fuel Cost</t>
  </si>
  <si>
    <t>Ramkrishna Care Hospital</t>
  </si>
  <si>
    <t>BNWCCC</t>
  </si>
  <si>
    <t>OCL-Cuttack</t>
  </si>
  <si>
    <t>OCL-Salboni</t>
  </si>
  <si>
    <t>KIL-Bhabua</t>
  </si>
  <si>
    <t>OHIO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</si>
</sst>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 * #,##0.00_ ;_ * \-#,##0.00_ ;_ * &quot;-&quot;??_ ;_ @_ "/>
    <numFmt numFmtId="166" formatCode="_(* #,##0_);_(* \(#,##0\);_(* &quot;-&quot;_);_(@_)"/>
    <numFmt numFmtId="167" formatCode="0.00;[Red]0.00"/>
    <numFmt numFmtId="168" formatCode="0.0%"/>
  </numFmts>
  <fonts count="14">
    <font>
      <sz val="11.0"/>
      <color theme="1"/>
      <name val="Calibri"/>
      <scheme val="minor"/>
    </font>
    <font>
      <b/>
      <sz val="10.0"/>
      <color theme="0"/>
      <name val="Arial"/>
    </font>
    <font>
      <b/>
      <sz val="10.0"/>
      <color theme="1"/>
      <name val="Arial"/>
    </font>
    <font>
      <b/>
      <sz val="11.0"/>
      <color theme="1"/>
      <name val="Arial"/>
    </font>
    <font/>
    <font>
      <b/>
      <sz val="10.0"/>
      <color rgb="FFE36C09"/>
      <name val="Arial"/>
    </font>
    <font>
      <b/>
      <sz val="10.0"/>
      <color theme="0"/>
      <name val="Calibri"/>
    </font>
    <font>
      <b/>
      <sz val="10.0"/>
      <color rgb="FFF2F2F2"/>
      <name val="Calibri"/>
    </font>
    <font>
      <b/>
      <sz val="10.0"/>
      <color rgb="FFFF0000"/>
      <name val="Arial"/>
    </font>
    <font>
      <b/>
      <sz val="10.0"/>
      <color theme="1"/>
      <name val="Calibri"/>
    </font>
    <font>
      <b/>
      <sz val="11.0"/>
      <color theme="1"/>
      <name val="Calibri"/>
    </font>
    <font>
      <sz val="10.0"/>
      <color theme="0"/>
      <name val="Calibri"/>
    </font>
    <font>
      <b/>
      <sz val="10.0"/>
      <color rgb="FFBFBFBF"/>
      <name val="Arial"/>
    </font>
    <font>
      <b/>
      <sz val="10.0"/>
      <color rgb="FF7F7F7F"/>
      <name val="Arial"/>
    </font>
  </fonts>
  <fills count="11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06699"/>
        <bgColor rgb="FF006699"/>
      </patternFill>
    </fill>
    <fill>
      <patternFill patternType="solid">
        <fgColor rgb="FF595959"/>
        <bgColor rgb="FF595959"/>
      </patternFill>
    </fill>
    <fill>
      <patternFill patternType="solid">
        <fgColor rgb="FFFFFF00"/>
        <bgColor rgb="FFFFFF00"/>
      </patternFill>
    </fill>
    <fill>
      <patternFill patternType="solid">
        <fgColor rgb="FFE36C09"/>
        <bgColor rgb="FFE36C09"/>
      </patternFill>
    </fill>
    <fill>
      <patternFill patternType="solid">
        <fgColor rgb="FFCCFFCC"/>
        <bgColor rgb="FFCCFFCC"/>
      </patternFill>
    </fill>
    <fill>
      <patternFill patternType="solid">
        <fgColor rgb="FFEAF1DD"/>
        <bgColor rgb="FFEAF1DD"/>
      </patternFill>
    </fill>
    <fill>
      <patternFill patternType="solid">
        <fgColor rgb="FFE5DFEC"/>
        <bgColor rgb="FFE5DFEC"/>
      </patternFill>
    </fill>
    <fill>
      <patternFill patternType="solid">
        <fgColor rgb="FF366092"/>
        <bgColor rgb="FF366092"/>
      </patternFill>
    </fill>
  </fills>
  <borders count="45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FF6600"/>
      </left>
      <right style="hair">
        <color rgb="FFF2DBDB"/>
      </right>
      <top style="medium">
        <color rgb="FFFF6600"/>
      </top>
    </border>
    <border>
      <left/>
      <right style="hair">
        <color rgb="FFF2DBDB"/>
      </right>
      <top style="medium">
        <color rgb="FFFF6600"/>
      </top>
    </border>
    <border>
      <left/>
      <top style="medium">
        <color rgb="FFFF6600"/>
      </top>
      <bottom style="hair">
        <color rgb="FFF2DBDB"/>
      </bottom>
    </border>
    <border>
      <right/>
      <top style="medium">
        <color rgb="FFFF6600"/>
      </top>
      <bottom style="hair">
        <color rgb="FFF2DBDB"/>
      </bottom>
    </border>
    <border>
      <left style="hair">
        <color rgb="FFF2DBDB"/>
      </left>
      <right style="hair">
        <color rgb="FFF2DBDB"/>
      </right>
      <top style="medium">
        <color rgb="FFFF6600"/>
      </top>
    </border>
    <border>
      <left style="hair">
        <color rgb="FFF2DBDB"/>
      </left>
      <top/>
      <bottom style="hair">
        <color rgb="FFF2DBDB"/>
      </bottom>
    </border>
    <border>
      <right style="hair">
        <color rgb="FFF2DBDB"/>
      </right>
      <top/>
      <bottom style="hair">
        <color rgb="FFF2DBDB"/>
      </bottom>
    </border>
    <border>
      <left style="hair">
        <color rgb="FFF2DBDB"/>
      </left>
      <right style="hair">
        <color rgb="FFF2DBDB"/>
      </right>
      <top/>
    </border>
    <border>
      <left style="hair">
        <color rgb="FFF2DBDB"/>
      </left>
      <top style="hair">
        <color rgb="FFF2DBDB"/>
      </top>
      <bottom style="hair">
        <color rgb="FFF2DBDB"/>
      </bottom>
    </border>
    <border>
      <top style="hair">
        <color rgb="FFF2DBDB"/>
      </top>
      <bottom style="hair">
        <color rgb="FFF2DBDB"/>
      </bottom>
    </border>
    <border>
      <right style="hair">
        <color rgb="FFF2DBDB"/>
      </right>
      <top style="hair">
        <color rgb="FFF2DBDB"/>
      </top>
      <bottom style="hair">
        <color rgb="FFF2DBDB"/>
      </bottom>
    </border>
    <border>
      <left style="hair">
        <color rgb="FFF2DBDB"/>
      </left>
      <right style="hair">
        <color rgb="FFF2DBDB"/>
      </right>
      <top style="hair">
        <color rgb="FFF2DBDB"/>
      </top>
      <bottom style="hair">
        <color rgb="FFF2DBDB"/>
      </bottom>
    </border>
    <border>
      <left/>
      <right style="medium">
        <color rgb="FFFF6600"/>
      </right>
      <top style="medium">
        <color rgb="FFFF6600"/>
      </top>
    </border>
    <border>
      <left style="medium">
        <color rgb="FFFF6600"/>
      </left>
      <right style="hair">
        <color rgb="FFF2DBDB"/>
      </right>
      <bottom style="medium">
        <color rgb="FFFF6600"/>
      </bottom>
    </border>
    <border>
      <left/>
      <right style="hair">
        <color rgb="FFF2DBDB"/>
      </right>
      <bottom style="medium">
        <color rgb="FFFF6600"/>
      </bottom>
    </border>
    <border>
      <left/>
      <right style="hair">
        <color rgb="FFF2DBDB"/>
      </right>
      <top style="hair">
        <color rgb="FFF2DBDB"/>
      </top>
      <bottom style="hair">
        <color rgb="FFF2DBDB"/>
      </bottom>
    </border>
    <border>
      <left style="hair">
        <color rgb="FFF2DBDB"/>
      </left>
      <right style="hair">
        <color rgb="FFF2DBDB"/>
      </right>
      <bottom style="medium">
        <color rgb="FFFF6600"/>
      </bottom>
    </border>
    <border>
      <left style="hair">
        <color rgb="FFF2DBDB"/>
      </left>
      <right style="hair">
        <color rgb="FFF2DBDB"/>
      </right>
      <top/>
      <bottom style="medium">
        <color rgb="FFFF6600"/>
      </bottom>
    </border>
    <border>
      <left/>
      <right style="hair">
        <color rgb="FFF2DBDB"/>
      </right>
      <top/>
      <bottom style="medium">
        <color rgb="FFFF6600"/>
      </bottom>
    </border>
    <border>
      <left/>
      <right style="hair">
        <color rgb="FFE36C09"/>
      </right>
      <top/>
      <bottom style="medium">
        <color rgb="FFFF6600"/>
      </bottom>
    </border>
    <border>
      <left style="hair">
        <color rgb="FFE36C09"/>
      </left>
      <right style="hair">
        <color rgb="FFF2DBDB"/>
      </right>
      <top/>
      <bottom style="medium">
        <color rgb="FFFF6600"/>
      </bottom>
    </border>
    <border>
      <left/>
      <right style="medium">
        <color rgb="FFFF6600"/>
      </right>
      <bottom style="medium">
        <color rgb="FFFF66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hair">
        <color rgb="FF366092"/>
      </left>
      <right style="hair">
        <color rgb="FF366092"/>
      </right>
      <top style="hair">
        <color rgb="FF366092"/>
      </top>
      <bottom style="hair">
        <color rgb="FF366092"/>
      </bottom>
    </border>
    <border>
      <left style="hair">
        <color rgb="FF366092"/>
      </left>
      <right style="hair">
        <color rgb="FF366092"/>
      </right>
      <top style="hair">
        <color rgb="FF366092"/>
      </top>
      <bottom/>
    </border>
    <border>
      <left style="hair">
        <color rgb="FF366092"/>
      </left>
      <right style="hair">
        <color rgb="FF366092"/>
      </right>
      <top style="hair">
        <color rgb="FF366092"/>
      </top>
    </border>
    <border>
      <left style="medium">
        <color rgb="FFFF6600"/>
      </left>
      <right/>
      <top style="medium">
        <color rgb="FFFF6600"/>
      </top>
      <bottom style="medium">
        <color rgb="FFFF6600"/>
      </bottom>
    </border>
    <border>
      <left style="hair">
        <color rgb="FFFF6600"/>
      </left>
      <right style="hair">
        <color rgb="FFFF6600"/>
      </right>
      <top style="medium">
        <color rgb="FFFF6600"/>
      </top>
      <bottom style="medium">
        <color rgb="FFFF6600"/>
      </bottom>
    </border>
    <border>
      <left style="hair">
        <color rgb="FFFF6600"/>
      </left>
      <right style="medium">
        <color rgb="FFFF6600"/>
      </right>
      <top style="medium">
        <color rgb="FFFF6600"/>
      </top>
      <bottom style="medium">
        <color rgb="FFFF66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2" fontId="2" numFmtId="17" xfId="0" applyAlignment="1" applyBorder="1" applyFont="1" applyNumberFormat="1">
      <alignment horizontal="center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2" fontId="2" numFmtId="17" xfId="0" applyAlignment="1" applyBorder="1" applyFont="1" applyNumberFormat="1">
      <alignment horizontal="center" shrinkToFit="0" vertical="center" wrapText="1"/>
    </xf>
    <xf borderId="2" fillId="2" fontId="3" numFmtId="17" xfId="0" applyAlignment="1" applyBorder="1" applyFont="1" applyNumberFormat="1">
      <alignment horizontal="left" shrinkToFit="0" vertical="center" wrapText="1"/>
    </xf>
    <xf borderId="3" fillId="2" fontId="3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5" fillId="0" fontId="4" numFmtId="0" xfId="0" applyBorder="1" applyFont="1"/>
    <xf borderId="6" fillId="2" fontId="5" numFmtId="0" xfId="0" applyAlignment="1" applyBorder="1" applyFont="1">
      <alignment shrinkToFit="0" vertical="center" wrapText="1"/>
    </xf>
    <xf borderId="7" fillId="0" fontId="5" numFmtId="0" xfId="0" applyAlignment="1" applyBorder="1" applyFont="1">
      <alignment vertical="center"/>
    </xf>
    <xf borderId="8" fillId="0" fontId="5" numFmtId="0" xfId="0" applyAlignment="1" applyBorder="1" applyFont="1">
      <alignment vertical="center"/>
    </xf>
    <xf borderId="1" fillId="2" fontId="1" numFmtId="0" xfId="0" applyAlignment="1" applyBorder="1" applyFont="1">
      <alignment horizontal="center" shrinkToFit="0" vertical="center" wrapText="1"/>
    </xf>
    <xf borderId="9" fillId="3" fontId="6" numFmtId="0" xfId="0" applyAlignment="1" applyBorder="1" applyFill="1" applyFont="1">
      <alignment horizontal="center" shrinkToFit="0" vertical="center" wrapText="1"/>
    </xf>
    <xf borderId="10" fillId="3" fontId="6" numFmtId="0" xfId="0" applyAlignment="1" applyBorder="1" applyFont="1">
      <alignment horizontal="center" shrinkToFit="0" vertical="center" wrapText="1"/>
    </xf>
    <xf borderId="11" fillId="3" fontId="6" numFmtId="0" xfId="0" applyAlignment="1" applyBorder="1" applyFont="1">
      <alignment horizontal="center" shrinkToFit="0" vertical="center" wrapText="1"/>
    </xf>
    <xf borderId="12" fillId="0" fontId="4" numFmtId="0" xfId="0" applyBorder="1" applyFont="1"/>
    <xf borderId="13" fillId="3" fontId="6" numFmtId="0" xfId="0" applyAlignment="1" applyBorder="1" applyFont="1">
      <alignment horizontal="center" shrinkToFit="0" vertical="center" wrapText="1"/>
    </xf>
    <xf borderId="14" fillId="3" fontId="6" numFmtId="0" xfId="0" applyAlignment="1" applyBorder="1" applyFont="1">
      <alignment horizontal="center" shrinkToFit="0" vertical="center" wrapText="1"/>
    </xf>
    <xf borderId="15" fillId="0" fontId="4" numFmtId="0" xfId="0" applyBorder="1" applyFont="1"/>
    <xf borderId="16" fillId="3" fontId="6" numFmtId="0" xfId="0" applyAlignment="1" applyBorder="1" applyFont="1">
      <alignment horizontal="center" shrinkToFit="0" vertical="center" wrapText="1"/>
    </xf>
    <xf borderId="17" fillId="3" fontId="6" numFmtId="0" xfId="0" applyAlignment="1" applyBorder="1" applyFont="1">
      <alignment horizontal="center" shrinkToFit="0" vertical="center" wrapText="1"/>
    </xf>
    <xf borderId="18" fillId="0" fontId="4" numFmtId="0" xfId="0" applyBorder="1" applyFont="1"/>
    <xf borderId="19" fillId="0" fontId="4" numFmtId="0" xfId="0" applyBorder="1" applyFont="1"/>
    <xf borderId="20" fillId="3" fontId="6" numFmtId="2" xfId="0" applyAlignment="1" applyBorder="1" applyFont="1" applyNumberFormat="1">
      <alignment horizontal="center" shrinkToFit="0" vertical="center" wrapText="1"/>
    </xf>
    <xf borderId="20" fillId="4" fontId="7" numFmtId="0" xfId="0" applyAlignment="1" applyBorder="1" applyFill="1" applyFont="1">
      <alignment horizontal="center" shrinkToFit="1" vertical="top" wrapText="0"/>
    </xf>
    <xf borderId="21" fillId="4" fontId="7" numFmtId="0" xfId="0" applyAlignment="1" applyBorder="1" applyFont="1">
      <alignment horizontal="center" shrinkToFit="0" vertical="center" wrapText="1"/>
    </xf>
    <xf borderId="1" fillId="5" fontId="8" numFmtId="0" xfId="0" applyAlignment="1" applyBorder="1" applyFill="1" applyFont="1">
      <alignment horizontal="center" shrinkToFit="0" vertical="center" wrapText="1"/>
    </xf>
    <xf borderId="22" fillId="0" fontId="4" numFmtId="0" xfId="0" applyBorder="1" applyFont="1"/>
    <xf borderId="23" fillId="0" fontId="4" numFmtId="0" xfId="0" applyBorder="1" applyFont="1"/>
    <xf borderId="24" fillId="3" fontId="6" numFmtId="0" xfId="0" applyAlignment="1" applyBorder="1" applyFont="1">
      <alignment horizontal="center" shrinkToFit="0" vertical="center" wrapText="1"/>
    </xf>
    <xf borderId="20" fillId="3" fontId="6" numFmtId="0" xfId="0" applyAlignment="1" applyBorder="1" applyFont="1">
      <alignment horizontal="center" shrinkToFit="0" vertical="center" wrapText="1"/>
    </xf>
    <xf borderId="25" fillId="0" fontId="4" numFmtId="0" xfId="0" applyBorder="1" applyFont="1"/>
    <xf borderId="26" fillId="3" fontId="6" numFmtId="0" xfId="0" applyAlignment="1" applyBorder="1" applyFont="1">
      <alignment horizontal="center" shrinkToFit="0" vertical="center" wrapText="1"/>
    </xf>
    <xf borderId="27" fillId="3" fontId="6" numFmtId="0" xfId="0" applyAlignment="1" applyBorder="1" applyFont="1">
      <alignment horizontal="center" shrinkToFit="0" vertical="center" wrapText="1"/>
    </xf>
    <xf borderId="28" fillId="3" fontId="6" numFmtId="0" xfId="0" applyAlignment="1" applyBorder="1" applyFont="1">
      <alignment horizontal="center" shrinkToFit="0" vertical="center" wrapText="1"/>
    </xf>
    <xf borderId="29" fillId="3" fontId="6" numFmtId="0" xfId="0" applyAlignment="1" applyBorder="1" applyFont="1">
      <alignment horizontal="center" shrinkToFit="0" vertical="center" wrapText="1"/>
    </xf>
    <xf borderId="26" fillId="4" fontId="7" numFmtId="10" xfId="0" applyAlignment="1" applyBorder="1" applyFont="1" applyNumberFormat="1">
      <alignment horizontal="center" shrinkToFit="0" vertical="center" wrapText="1"/>
    </xf>
    <xf borderId="30" fillId="0" fontId="4" numFmtId="0" xfId="0" applyBorder="1" applyFont="1"/>
    <xf borderId="31" fillId="6" fontId="1" numFmtId="0" xfId="0" applyAlignment="1" applyBorder="1" applyFill="1" applyFont="1">
      <alignment horizontal="center" shrinkToFit="0" vertical="center" wrapText="1"/>
    </xf>
    <xf borderId="32" fillId="0" fontId="4" numFmtId="0" xfId="0" applyBorder="1" applyFont="1"/>
    <xf borderId="33" fillId="0" fontId="4" numFmtId="0" xfId="0" applyBorder="1" applyFont="1"/>
    <xf borderId="34" fillId="7" fontId="9" numFmtId="15" xfId="0" applyAlignment="1" applyBorder="1" applyFill="1" applyFont="1" applyNumberFormat="1">
      <alignment horizontal="center" shrinkToFit="0" vertical="center" wrapText="1"/>
    </xf>
    <xf borderId="34" fillId="2" fontId="9" numFmtId="164" xfId="0" applyAlignment="1" applyBorder="1" applyFont="1" applyNumberFormat="1">
      <alignment horizontal="center" vertical="center"/>
    </xf>
    <xf borderId="34" fillId="2" fontId="10" numFmtId="164" xfId="0" applyAlignment="1" applyBorder="1" applyFont="1" applyNumberFormat="1">
      <alignment vertical="center"/>
    </xf>
    <xf borderId="34" fillId="3" fontId="6" numFmtId="164" xfId="0" applyAlignment="1" applyBorder="1" applyFont="1" applyNumberFormat="1">
      <alignment horizontal="center" vertical="center"/>
    </xf>
    <xf borderId="20" fillId="3" fontId="6" numFmtId="165" xfId="0" applyAlignment="1" applyBorder="1" applyFont="1" applyNumberFormat="1">
      <alignment horizontal="center" shrinkToFit="0" vertical="center" wrapText="1"/>
    </xf>
    <xf borderId="34" fillId="8" fontId="9" numFmtId="164" xfId="0" applyAlignment="1" applyBorder="1" applyFill="1" applyFont="1" applyNumberFormat="1">
      <alignment horizontal="center" vertical="center"/>
    </xf>
    <xf borderId="34" fillId="9" fontId="9" numFmtId="164" xfId="0" applyAlignment="1" applyBorder="1" applyFill="1" applyFont="1" applyNumberFormat="1">
      <alignment horizontal="center" vertical="center"/>
    </xf>
    <xf borderId="34" fillId="3" fontId="6" numFmtId="10" xfId="0" applyAlignment="1" applyBorder="1" applyFont="1" applyNumberFormat="1">
      <alignment horizontal="center" vertical="center"/>
    </xf>
    <xf borderId="34" fillId="0" fontId="9" numFmtId="1" xfId="0" applyAlignment="1" applyBorder="1" applyFont="1" applyNumberFormat="1">
      <alignment horizontal="center" vertical="center"/>
    </xf>
    <xf borderId="34" fillId="0" fontId="9" numFmtId="2" xfId="0" applyAlignment="1" applyBorder="1" applyFont="1" applyNumberFormat="1">
      <alignment horizontal="center" vertical="center"/>
    </xf>
    <xf borderId="34" fillId="0" fontId="9" numFmtId="0" xfId="0" applyAlignment="1" applyBorder="1" applyFont="1">
      <alignment horizontal="center" vertical="center"/>
    </xf>
    <xf borderId="34" fillId="2" fontId="9" numFmtId="166" xfId="0" applyAlignment="1" applyBorder="1" applyFont="1" applyNumberFormat="1">
      <alignment horizontal="center" vertical="center"/>
    </xf>
    <xf borderId="34" fillId="4" fontId="6" numFmtId="166" xfId="0" applyAlignment="1" applyBorder="1" applyFont="1" applyNumberFormat="1">
      <alignment horizontal="center" vertical="center"/>
    </xf>
    <xf borderId="34" fillId="4" fontId="6" numFmtId="164" xfId="0" applyAlignment="1" applyBorder="1" applyFont="1" applyNumberFormat="1">
      <alignment horizontal="center" vertical="center"/>
    </xf>
    <xf borderId="34" fillId="3" fontId="6" numFmtId="9" xfId="0" applyAlignment="1" applyBorder="1" applyFont="1" applyNumberFormat="1">
      <alignment horizontal="center" vertical="center"/>
    </xf>
    <xf borderId="34" fillId="4" fontId="11" numFmtId="164" xfId="0" applyAlignment="1" applyBorder="1" applyFont="1" applyNumberFormat="1">
      <alignment horizontal="center" vertical="center"/>
    </xf>
    <xf borderId="34" fillId="4" fontId="11" numFmtId="167" xfId="0" applyAlignment="1" applyBorder="1" applyFont="1" applyNumberFormat="1">
      <alignment horizontal="center" vertical="center"/>
    </xf>
    <xf borderId="1" fillId="5" fontId="8" numFmtId="9" xfId="0" applyAlignment="1" applyBorder="1" applyFont="1" applyNumberFormat="1">
      <alignment horizontal="center" vertical="center"/>
    </xf>
    <xf borderId="1" fillId="2" fontId="1" numFmtId="164" xfId="0" applyAlignment="1" applyBorder="1" applyFont="1" applyNumberFormat="1">
      <alignment horizontal="center" vertical="center"/>
    </xf>
    <xf borderId="34" fillId="0" fontId="9" numFmtId="10" xfId="0" applyAlignment="1" applyBorder="1" applyFont="1" applyNumberFormat="1">
      <alignment horizontal="center" vertical="center"/>
    </xf>
    <xf borderId="34" fillId="2" fontId="9" numFmtId="13" xfId="0" applyAlignment="1" applyBorder="1" applyFont="1" applyNumberFormat="1">
      <alignment horizontal="center" vertical="center"/>
    </xf>
    <xf borderId="35" fillId="2" fontId="9" numFmtId="164" xfId="0" applyAlignment="1" applyBorder="1" applyFont="1" applyNumberFormat="1">
      <alignment horizontal="center" vertical="center"/>
    </xf>
    <xf borderId="35" fillId="8" fontId="9" numFmtId="164" xfId="0" applyAlignment="1" applyBorder="1" applyFont="1" applyNumberFormat="1">
      <alignment horizontal="center" vertical="center"/>
    </xf>
    <xf borderId="35" fillId="9" fontId="9" numFmtId="164" xfId="0" applyAlignment="1" applyBorder="1" applyFont="1" applyNumberFormat="1">
      <alignment horizontal="center" vertical="center"/>
    </xf>
    <xf borderId="35" fillId="3" fontId="6" numFmtId="10" xfId="0" applyAlignment="1" applyBorder="1" applyFont="1" applyNumberFormat="1">
      <alignment horizontal="center" vertical="center"/>
    </xf>
    <xf borderId="36" fillId="0" fontId="9" numFmtId="10" xfId="0" applyAlignment="1" applyBorder="1" applyFont="1" applyNumberFormat="1">
      <alignment horizontal="center" vertical="center"/>
    </xf>
    <xf borderId="35" fillId="2" fontId="9" numFmtId="166" xfId="0" applyAlignment="1" applyBorder="1" applyFont="1" applyNumberFormat="1">
      <alignment horizontal="center" vertical="center"/>
    </xf>
    <xf borderId="35" fillId="4" fontId="6" numFmtId="166" xfId="0" applyAlignment="1" applyBorder="1" applyFont="1" applyNumberFormat="1">
      <alignment horizontal="center" vertical="center"/>
    </xf>
    <xf borderId="35" fillId="4" fontId="6" numFmtId="164" xfId="0" applyAlignment="1" applyBorder="1" applyFont="1" applyNumberFormat="1">
      <alignment horizontal="center" vertical="center"/>
    </xf>
    <xf borderId="35" fillId="4" fontId="11" numFmtId="167" xfId="0" applyAlignment="1" applyBorder="1" applyFont="1" applyNumberFormat="1">
      <alignment horizontal="center" vertical="center"/>
    </xf>
    <xf borderId="37" fillId="3" fontId="6" numFmtId="0" xfId="0" applyAlignment="1" applyBorder="1" applyFont="1">
      <alignment horizontal="center" shrinkToFit="0" vertical="center" wrapText="1"/>
    </xf>
    <xf borderId="38" fillId="3" fontId="6" numFmtId="164" xfId="0" applyAlignment="1" applyBorder="1" applyFont="1" applyNumberFormat="1">
      <alignment horizontal="center" vertical="center"/>
    </xf>
    <xf borderId="38" fillId="3" fontId="6" numFmtId="10" xfId="0" applyAlignment="1" applyBorder="1" applyFont="1" applyNumberFormat="1">
      <alignment horizontal="center" vertical="center"/>
    </xf>
    <xf borderId="38" fillId="3" fontId="6" numFmtId="166" xfId="0" applyAlignment="1" applyBorder="1" applyFont="1" applyNumberFormat="1">
      <alignment horizontal="center" vertical="center"/>
    </xf>
    <xf borderId="38" fillId="3" fontId="6" numFmtId="9" xfId="0" applyAlignment="1" applyBorder="1" applyFont="1" applyNumberFormat="1">
      <alignment horizontal="center" vertical="center"/>
    </xf>
    <xf borderId="38" fillId="10" fontId="6" numFmtId="164" xfId="0" applyAlignment="1" applyBorder="1" applyFill="1" applyFont="1" applyNumberFormat="1">
      <alignment horizontal="center" vertical="center"/>
    </xf>
    <xf borderId="39" fillId="10" fontId="6" numFmtId="40" xfId="0" applyAlignment="1" applyBorder="1" applyFont="1" applyNumberFormat="1">
      <alignment horizontal="center" vertical="center"/>
    </xf>
    <xf borderId="1" fillId="5" fontId="8" numFmtId="0" xfId="0" applyAlignment="1" applyBorder="1" applyFont="1">
      <alignment horizontal="center" vertical="center"/>
    </xf>
    <xf borderId="40" fillId="2" fontId="1" numFmtId="0" xfId="0" applyAlignment="1" applyBorder="1" applyFont="1">
      <alignment horizontal="center" vertical="center"/>
    </xf>
    <xf borderId="41" fillId="2" fontId="1" numFmtId="0" xfId="0" applyAlignment="1" applyBorder="1" applyFont="1">
      <alignment horizontal="center" vertical="center"/>
    </xf>
    <xf borderId="40" fillId="2" fontId="8" numFmtId="0" xfId="0" applyAlignment="1" applyBorder="1" applyFont="1">
      <alignment horizontal="center" vertical="center"/>
    </xf>
    <xf borderId="1" fillId="2" fontId="8" numFmtId="0" xfId="0" applyAlignment="1" applyBorder="1" applyFont="1">
      <alignment horizontal="center" vertical="center"/>
    </xf>
    <xf borderId="1" fillId="2" fontId="12" numFmtId="0" xfId="0" applyAlignment="1" applyBorder="1" applyFont="1">
      <alignment horizontal="left" vertical="center"/>
    </xf>
    <xf borderId="1" fillId="2" fontId="13" numFmtId="17" xfId="0" applyAlignment="1" applyBorder="1" applyFont="1" applyNumberFormat="1">
      <alignment horizontal="left" vertical="center"/>
    </xf>
    <xf borderId="1" fillId="2" fontId="13" numFmtId="0" xfId="0" applyAlignment="1" applyBorder="1" applyFont="1">
      <alignment horizontal="left" vertical="center"/>
    </xf>
    <xf borderId="1" fillId="2" fontId="13" numFmtId="9" xfId="0" applyAlignment="1" applyBorder="1" applyFont="1" applyNumberFormat="1">
      <alignment horizontal="center" vertical="center"/>
    </xf>
    <xf borderId="1" fillId="2" fontId="2" numFmtId="0" xfId="0" applyAlignment="1" applyBorder="1" applyFont="1">
      <alignment horizontal="center" vertical="center"/>
    </xf>
    <xf borderId="1" fillId="2" fontId="1" numFmtId="10" xfId="0" applyAlignment="1" applyBorder="1" applyFont="1" applyNumberFormat="1">
      <alignment horizontal="center" vertical="center"/>
    </xf>
    <xf borderId="1" fillId="2" fontId="13" numFmtId="168" xfId="0" applyAlignment="1" applyBorder="1" applyFont="1" applyNumberFormat="1">
      <alignment horizontal="center" vertical="center"/>
    </xf>
    <xf borderId="42" fillId="2" fontId="8" numFmtId="0" xfId="0" applyAlignment="1" applyBorder="1" applyFont="1">
      <alignment horizontal="center" vertical="center"/>
    </xf>
    <xf borderId="43" fillId="2" fontId="8" numFmtId="0" xfId="0" applyAlignment="1" applyBorder="1" applyFont="1">
      <alignment horizontal="center" vertical="center"/>
    </xf>
    <xf borderId="43" fillId="2" fontId="8" numFmtId="10" xfId="0" applyAlignment="1" applyBorder="1" applyFont="1" applyNumberFormat="1">
      <alignment horizontal="center" vertical="center"/>
    </xf>
    <xf borderId="43" fillId="2" fontId="1" numFmtId="0" xfId="0" applyAlignment="1" applyBorder="1" applyFont="1">
      <alignment horizontal="center" vertical="center"/>
    </xf>
    <xf borderId="43" fillId="2" fontId="2" numFmtId="17" xfId="0" applyAlignment="1" applyBorder="1" applyFont="1" applyNumberFormat="1">
      <alignment horizontal="center" vertical="center"/>
    </xf>
    <xf borderId="43" fillId="2" fontId="2" numFmtId="0" xfId="0" applyAlignment="1" applyBorder="1" applyFont="1">
      <alignment horizontal="center" vertical="center"/>
    </xf>
    <xf borderId="43" fillId="2" fontId="2" numFmtId="9" xfId="0" applyAlignment="1" applyBorder="1" applyFont="1" applyNumberFormat="1">
      <alignment horizontal="center" vertical="center"/>
    </xf>
    <xf borderId="44" fillId="2" fontId="1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vertical="center"/>
    </xf>
    <xf borderId="7" fillId="0" fontId="4" numFmtId="0" xfId="0" applyBorder="1" applyFont="1"/>
    <xf borderId="1" fillId="2" fontId="2" numFmtId="9" xfId="0" applyAlignment="1" applyBorder="1" applyFont="1" applyNumberFormat="1">
      <alignment horizontal="center" vertical="center"/>
    </xf>
    <xf borderId="1" fillId="2" fontId="2" numFmtId="16" xfId="0" applyAlignment="1" applyBorder="1" applyFont="1" applyNumberFormat="1">
      <alignment horizontal="center" vertical="center"/>
    </xf>
    <xf borderId="1" fillId="2" fontId="1" numFmtId="16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"/>
          <c:y val="0.0"/>
          <c:w val="0.927777777777778"/>
          <c:h val="0.5115080997040965"/>
        </c:manualLayout>
      </c:layout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 sz="140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'DFC DETAILS'!$F$42:$F$44</c:f>
            </c:strRef>
          </c:cat>
          <c:val>
            <c:numRef>
              <c:f>'DFC DETAILS'!$G$42:$G$44</c:f>
              <c:numCache/>
            </c:numRef>
          </c:val>
        </c:ser>
        <c:axId val="1365007863"/>
        <c:axId val="882330810"/>
      </c:barChart>
      <c:catAx>
        <c:axId val="1365007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spPr/>
        <c:txPr>
          <a:bodyPr/>
          <a:lstStyle/>
          <a:p>
            <a:pPr lvl="0">
              <a:defRPr b="1" i="0" sz="1400">
                <a:solidFill>
                  <a:srgbClr val="FF6600"/>
                </a:solidFill>
                <a:latin typeface="+mn-lt"/>
              </a:defRPr>
            </a:pPr>
          </a:p>
        </c:txPr>
        <c:crossAx val="882330810"/>
      </c:catAx>
      <c:valAx>
        <c:axId val="8823308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5007863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457200</xdr:colOff>
      <xdr:row>2</xdr:row>
      <xdr:rowOff>0</xdr:rowOff>
    </xdr:from>
    <xdr:ext cx="8058150" cy="647700"/>
    <xdr:graphicFrame>
      <xdr:nvGraphicFramePr>
        <xdr:cNvPr id="206870011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19050</xdr:colOff>
      <xdr:row>1</xdr:row>
      <xdr:rowOff>180975</xdr:rowOff>
    </xdr:from>
    <xdr:ext cx="2295525" cy="314325"/>
    <xdr:sp>
      <xdr:nvSpPr>
        <xdr:cNvPr id="3" name="Shape 3"/>
        <xdr:cNvSpPr/>
      </xdr:nvSpPr>
      <xdr:spPr>
        <a:xfrm>
          <a:off x="4203000" y="3627600"/>
          <a:ext cx="2286000" cy="304800"/>
        </a:xfrm>
        <a:prstGeom prst="roundRect">
          <a:avLst>
            <a:gd fmla="val 16667" name="adj"/>
          </a:avLst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2"/>
              </a:solidFill>
              <a:latin typeface="Arial"/>
              <a:ea typeface="Arial"/>
              <a:cs typeface="Arial"/>
              <a:sym typeface="Arial"/>
            </a:rPr>
            <a:t>Site Name</a:t>
          </a:r>
          <a:endParaRPr sz="1400"/>
        </a:p>
      </xdr:txBody>
    </xdr:sp>
    <xdr:clientData fLocksWithSheet="0"/>
  </xdr:oneCellAnchor>
  <xdr:oneCellAnchor>
    <xdr:from>
      <xdr:col>3</xdr:col>
      <xdr:colOff>123825</xdr:colOff>
      <xdr:row>2</xdr:row>
      <xdr:rowOff>0</xdr:rowOff>
    </xdr:from>
    <xdr:ext cx="1057275" cy="257175"/>
    <xdr:sp>
      <xdr:nvSpPr>
        <xdr:cNvPr id="4" name="Shape 4"/>
        <xdr:cNvSpPr/>
      </xdr:nvSpPr>
      <xdr:spPr>
        <a:xfrm>
          <a:off x="4822125" y="3656175"/>
          <a:ext cx="1047750" cy="247650"/>
        </a:xfrm>
        <a:prstGeom prst="roundRect">
          <a:avLst>
            <a:gd fmla="val 16667" name="adj"/>
          </a:avLst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2"/>
              </a:solidFill>
              <a:latin typeface="Arial"/>
              <a:ea typeface="Arial"/>
              <a:cs typeface="Arial"/>
              <a:sym typeface="Arial"/>
            </a:rPr>
            <a:t>  Month 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showGridLines="0" workbookViewId="0">
      <pane xSplit="4.0" ySplit="6.0" topLeftCell="E7" activePane="bottomRight" state="frozen"/>
      <selection activeCell="E1" sqref="E1" pane="topRight"/>
      <selection activeCell="A7" sqref="A7" pane="bottomLeft"/>
      <selection activeCell="E7" sqref="E7" pane="bottomRight"/>
    </sheetView>
  </sheetViews>
  <sheetFormatPr customHeight="1" defaultColWidth="14.43" defaultRowHeight="15.0"/>
  <cols>
    <col customWidth="1" hidden="1" min="1" max="1" width="10.57"/>
    <col customWidth="1" hidden="1" min="2" max="2" width="9.43"/>
    <col customWidth="1" hidden="1" min="3" max="3" width="9.71"/>
    <col customWidth="1" min="4" max="4" width="3.86"/>
    <col customWidth="1" min="5" max="9" width="11.57"/>
    <col customWidth="1" min="10" max="10" width="12.86"/>
    <col customWidth="1" min="11" max="33" width="11.57"/>
  </cols>
  <sheetData>
    <row r="1" ht="12.0" customHeight="1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15.75" customHeight="1">
      <c r="A2" s="1"/>
      <c r="B2" s="2"/>
      <c r="C2" s="2"/>
      <c r="D2" s="3"/>
      <c r="E2" s="4"/>
      <c r="Y2" s="4"/>
      <c r="AD2" s="3"/>
      <c r="AE2" s="1"/>
      <c r="AF2" s="1"/>
      <c r="AG2" s="1"/>
    </row>
    <row r="3" ht="54.0" customHeight="1">
      <c r="A3" s="5" t="s">
        <v>0</v>
      </c>
      <c r="B3" s="6"/>
      <c r="C3" s="6"/>
      <c r="D3" s="4"/>
      <c r="E3" s="7">
        <v>46023.0</v>
      </c>
      <c r="F3" s="8" t="s">
        <v>0</v>
      </c>
      <c r="G3" s="9"/>
      <c r="H3" s="10"/>
      <c r="I3" s="11"/>
      <c r="J3" s="11"/>
      <c r="K3" s="11"/>
      <c r="L3" s="11"/>
      <c r="M3" s="11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3"/>
      <c r="AD3" s="4"/>
      <c r="AE3" s="14"/>
      <c r="AF3" s="14"/>
      <c r="AG3" s="14"/>
    </row>
    <row r="4" ht="35.25" customHeight="1">
      <c r="A4" s="5"/>
      <c r="B4" s="6"/>
      <c r="C4" s="6"/>
      <c r="E4" s="15" t="s">
        <v>1</v>
      </c>
      <c r="F4" s="16" t="s">
        <v>2</v>
      </c>
      <c r="G4" s="17" t="s">
        <v>3</v>
      </c>
      <c r="H4" s="18"/>
      <c r="I4" s="19" t="s">
        <v>4</v>
      </c>
      <c r="J4" s="19" t="s">
        <v>5</v>
      </c>
      <c r="K4" s="19" t="s">
        <v>6</v>
      </c>
      <c r="L4" s="19" t="s">
        <v>7</v>
      </c>
      <c r="M4" s="19" t="s">
        <v>8</v>
      </c>
      <c r="N4" s="19" t="s">
        <v>9</v>
      </c>
      <c r="O4" s="19" t="s">
        <v>10</v>
      </c>
      <c r="P4" s="19" t="s">
        <v>11</v>
      </c>
      <c r="Q4" s="19" t="s">
        <v>12</v>
      </c>
      <c r="R4" s="19" t="s">
        <v>13</v>
      </c>
      <c r="S4" s="20" t="s">
        <v>14</v>
      </c>
      <c r="T4" s="21"/>
      <c r="U4" s="22" t="s">
        <v>15</v>
      </c>
      <c r="V4" s="22" t="s">
        <v>16</v>
      </c>
      <c r="W4" s="22" t="s">
        <v>17</v>
      </c>
      <c r="X4" s="23" t="s">
        <v>18</v>
      </c>
      <c r="Y4" s="24"/>
      <c r="Z4" s="25"/>
      <c r="AA4" s="26">
        <v>1900.0</v>
      </c>
      <c r="AB4" s="27" t="s">
        <v>19</v>
      </c>
      <c r="AC4" s="28" t="s">
        <v>20</v>
      </c>
      <c r="AE4" s="14"/>
      <c r="AF4" s="29"/>
      <c r="AG4" s="14"/>
    </row>
    <row r="5" ht="36.75" customHeight="1">
      <c r="A5" s="5"/>
      <c r="B5" s="6"/>
      <c r="C5" s="6"/>
      <c r="E5" s="30"/>
      <c r="F5" s="31"/>
      <c r="G5" s="32" t="s">
        <v>21</v>
      </c>
      <c r="H5" s="33" t="s">
        <v>22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5" t="s">
        <v>23</v>
      </c>
      <c r="T5" s="35" t="s">
        <v>24</v>
      </c>
      <c r="U5" s="34"/>
      <c r="V5" s="34"/>
      <c r="W5" s="34"/>
      <c r="X5" s="35" t="s">
        <v>25</v>
      </c>
      <c r="Y5" s="36" t="s">
        <v>26</v>
      </c>
      <c r="Z5" s="37" t="s">
        <v>18</v>
      </c>
      <c r="AA5" s="38" t="s">
        <v>27</v>
      </c>
      <c r="AB5" s="39">
        <v>0.74</v>
      </c>
      <c r="AC5" s="40"/>
      <c r="AE5" s="14"/>
      <c r="AG5" s="14"/>
    </row>
    <row r="6" ht="2.25" customHeight="1">
      <c r="A6" s="14"/>
      <c r="B6" s="6"/>
      <c r="C6" s="6"/>
      <c r="E6" s="41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3"/>
      <c r="AE6" s="14"/>
      <c r="AF6" s="29"/>
      <c r="AG6" s="14"/>
    </row>
    <row r="7" ht="19.5" customHeight="1">
      <c r="A7" s="1"/>
      <c r="B7" s="2">
        <v>45992.0</v>
      </c>
      <c r="C7" s="2"/>
      <c r="E7" s="44" t="s">
        <v>28</v>
      </c>
      <c r="F7" s="45"/>
      <c r="G7" s="46">
        <v>11460.0</v>
      </c>
      <c r="H7" s="46">
        <v>100.0</v>
      </c>
      <c r="I7" s="47">
        <f t="shared" ref="I7:I37" si="1">F7+G7+H7</f>
        <v>11560</v>
      </c>
      <c r="J7" s="45"/>
      <c r="K7" s="45"/>
      <c r="L7" s="48">
        <f t="shared" ref="L7:L37" si="2">I7+J7+K7</f>
        <v>11560</v>
      </c>
      <c r="M7" s="49">
        <v>100.0</v>
      </c>
      <c r="N7" s="49">
        <v>5000.0</v>
      </c>
      <c r="O7" s="50">
        <f t="shared" ref="O7:O37" si="3">+M7+N7</f>
        <v>5100</v>
      </c>
      <c r="P7" s="51">
        <f t="shared" ref="P7:P37" si="4">(M7+N7)/I7*(100)%</f>
        <v>0.4411764706</v>
      </c>
      <c r="Q7" s="49">
        <v>0.0</v>
      </c>
      <c r="R7" s="51">
        <f t="shared" ref="R7:R8" si="5">(J7+K7)/L7*(100)%</f>
        <v>0</v>
      </c>
      <c r="S7" s="52"/>
      <c r="T7" s="53">
        <f>11000/26*S7</f>
        <v>0</v>
      </c>
      <c r="U7" s="54">
        <v>100.0</v>
      </c>
      <c r="V7" s="51">
        <f t="shared" ref="V7:V37" si="6">T7/L7</f>
        <v>0</v>
      </c>
      <c r="W7" s="51">
        <f>U7/L7</f>
        <v>0.008650519031</v>
      </c>
      <c r="X7" s="55">
        <v>2.0</v>
      </c>
      <c r="Y7" s="56">
        <f t="shared" ref="Y7:Y37" si="7">Z7*X7</f>
        <v>3800</v>
      </c>
      <c r="Z7" s="57">
        <f>AA4</f>
        <v>1900</v>
      </c>
      <c r="AA7" s="58">
        <f t="shared" ref="AA7:AA37" si="8">Y7/L7</f>
        <v>0.3287197232</v>
      </c>
      <c r="AB7" s="59">
        <f t="shared" ref="AB7:AB37" si="9">+N7*AF7</f>
        <v>3700</v>
      </c>
      <c r="AC7" s="60">
        <f t="shared" ref="AC7:AC37" si="10">AB7-(M7+N7+Q7)</f>
        <v>-1400</v>
      </c>
      <c r="AE7" s="1"/>
      <c r="AF7" s="61">
        <f>AB5</f>
        <v>0.74</v>
      </c>
      <c r="AG7" s="62">
        <f t="shared" ref="AG7:AG37" si="11">O7+Q7</f>
        <v>5100</v>
      </c>
    </row>
    <row r="8" ht="19.5" customHeight="1">
      <c r="A8" s="1"/>
      <c r="B8" s="2">
        <v>46023.0</v>
      </c>
      <c r="C8" s="2"/>
      <c r="E8" s="44" t="s">
        <v>29</v>
      </c>
      <c r="F8" s="45"/>
      <c r="G8" s="46">
        <v>25043.0</v>
      </c>
      <c r="H8" s="46"/>
      <c r="I8" s="47">
        <f t="shared" si="1"/>
        <v>25043</v>
      </c>
      <c r="J8" s="45">
        <v>200.0</v>
      </c>
      <c r="K8" s="45"/>
      <c r="L8" s="48">
        <f t="shared" si="2"/>
        <v>25243</v>
      </c>
      <c r="M8" s="49"/>
      <c r="N8" s="49">
        <v>10112.0</v>
      </c>
      <c r="O8" s="50">
        <f t="shared" si="3"/>
        <v>10112</v>
      </c>
      <c r="P8" s="51">
        <f t="shared" si="4"/>
        <v>0.403785489</v>
      </c>
      <c r="Q8" s="49">
        <v>200.0</v>
      </c>
      <c r="R8" s="51">
        <f t="shared" si="5"/>
        <v>0.007922988551</v>
      </c>
      <c r="S8" s="63"/>
      <c r="T8" s="63"/>
      <c r="U8" s="63"/>
      <c r="V8" s="51">
        <f t="shared" si="6"/>
        <v>0</v>
      </c>
      <c r="W8" s="51"/>
      <c r="X8" s="55"/>
      <c r="Y8" s="56">
        <f t="shared" si="7"/>
        <v>0</v>
      </c>
      <c r="Z8" s="57">
        <f t="shared" ref="Z8:Z37" si="12">Z7</f>
        <v>1900</v>
      </c>
      <c r="AA8" s="58">
        <f t="shared" si="8"/>
        <v>0</v>
      </c>
      <c r="AB8" s="59">
        <f t="shared" si="9"/>
        <v>7482.88</v>
      </c>
      <c r="AC8" s="60">
        <f t="shared" si="10"/>
        <v>-2829.12</v>
      </c>
      <c r="AE8" s="1"/>
      <c r="AF8" s="61">
        <f t="shared" ref="AF8:AF37" si="13">AF7</f>
        <v>0.74</v>
      </c>
      <c r="AG8" s="62">
        <f t="shared" si="11"/>
        <v>10312</v>
      </c>
    </row>
    <row r="9" ht="19.5" customHeight="1">
      <c r="A9" s="1"/>
      <c r="B9" s="2">
        <v>46054.0</v>
      </c>
      <c r="C9" s="2"/>
      <c r="E9" s="44" t="s">
        <v>29</v>
      </c>
      <c r="F9" s="45"/>
      <c r="G9" s="46">
        <v>19757.0</v>
      </c>
      <c r="H9" s="46"/>
      <c r="I9" s="47">
        <f t="shared" si="1"/>
        <v>19757</v>
      </c>
      <c r="J9" s="45"/>
      <c r="K9" s="45"/>
      <c r="L9" s="48">
        <f t="shared" si="2"/>
        <v>19757</v>
      </c>
      <c r="M9" s="49"/>
      <c r="N9" s="49">
        <v>10112.0</v>
      </c>
      <c r="O9" s="50">
        <f t="shared" si="3"/>
        <v>10112</v>
      </c>
      <c r="P9" s="51">
        <f t="shared" si="4"/>
        <v>0.5118185959</v>
      </c>
      <c r="Q9" s="49">
        <v>535.65</v>
      </c>
      <c r="R9" s="51">
        <f t="shared" ref="R9:R38" si="14">Q9/(F9+G9)</f>
        <v>0.0271119097</v>
      </c>
      <c r="S9" s="63"/>
      <c r="T9" s="63"/>
      <c r="U9" s="63"/>
      <c r="V9" s="51">
        <f t="shared" si="6"/>
        <v>0</v>
      </c>
      <c r="W9" s="51"/>
      <c r="X9" s="55">
        <v>5.0</v>
      </c>
      <c r="Y9" s="56">
        <f t="shared" si="7"/>
        <v>9500</v>
      </c>
      <c r="Z9" s="57">
        <f t="shared" si="12"/>
        <v>1900</v>
      </c>
      <c r="AA9" s="58">
        <f t="shared" si="8"/>
        <v>0.4808422331</v>
      </c>
      <c r="AB9" s="59">
        <f t="shared" si="9"/>
        <v>7482.88</v>
      </c>
      <c r="AC9" s="60">
        <f t="shared" si="10"/>
        <v>-3164.77</v>
      </c>
      <c r="AE9" s="1"/>
      <c r="AF9" s="61">
        <f t="shared" si="13"/>
        <v>0.74</v>
      </c>
      <c r="AG9" s="62">
        <f t="shared" si="11"/>
        <v>10647.65</v>
      </c>
    </row>
    <row r="10" ht="19.5" customHeight="1">
      <c r="A10" s="1"/>
      <c r="B10" s="2">
        <v>46082.0</v>
      </c>
      <c r="C10" s="2"/>
      <c r="E10" s="44" t="s">
        <v>29</v>
      </c>
      <c r="F10" s="45"/>
      <c r="G10" s="46">
        <v>17681.0</v>
      </c>
      <c r="H10" s="46"/>
      <c r="I10" s="47">
        <f t="shared" si="1"/>
        <v>17681</v>
      </c>
      <c r="J10" s="45"/>
      <c r="K10" s="45"/>
      <c r="L10" s="48">
        <f t="shared" si="2"/>
        <v>17681</v>
      </c>
      <c r="M10" s="49"/>
      <c r="N10" s="49">
        <v>10112.0</v>
      </c>
      <c r="O10" s="50">
        <f t="shared" si="3"/>
        <v>10112</v>
      </c>
      <c r="P10" s="51">
        <f t="shared" si="4"/>
        <v>0.5719133533</v>
      </c>
      <c r="Q10" s="49">
        <v>264.0</v>
      </c>
      <c r="R10" s="51">
        <f t="shared" si="14"/>
        <v>0.01493128217</v>
      </c>
      <c r="S10" s="63"/>
      <c r="T10" s="63"/>
      <c r="U10" s="63"/>
      <c r="V10" s="51">
        <f t="shared" si="6"/>
        <v>0</v>
      </c>
      <c r="W10" s="51"/>
      <c r="X10" s="55">
        <v>2.0</v>
      </c>
      <c r="Y10" s="56">
        <f t="shared" si="7"/>
        <v>3800</v>
      </c>
      <c r="Z10" s="57">
        <f t="shared" si="12"/>
        <v>1900</v>
      </c>
      <c r="AA10" s="58">
        <f t="shared" si="8"/>
        <v>0.2149199706</v>
      </c>
      <c r="AB10" s="59">
        <f t="shared" si="9"/>
        <v>7482.88</v>
      </c>
      <c r="AC10" s="60">
        <f t="shared" si="10"/>
        <v>-2893.12</v>
      </c>
      <c r="AE10" s="1"/>
      <c r="AF10" s="61">
        <f t="shared" si="13"/>
        <v>0.74</v>
      </c>
      <c r="AG10" s="62">
        <f t="shared" si="11"/>
        <v>10376</v>
      </c>
    </row>
    <row r="11" ht="19.5" customHeight="1">
      <c r="A11" s="1"/>
      <c r="B11" s="2">
        <v>46113.0</v>
      </c>
      <c r="C11" s="2"/>
      <c r="E11" s="44" t="s">
        <v>29</v>
      </c>
      <c r="F11" s="45"/>
      <c r="G11" s="46">
        <v>18890.0</v>
      </c>
      <c r="H11" s="46"/>
      <c r="I11" s="47">
        <f t="shared" si="1"/>
        <v>18890</v>
      </c>
      <c r="J11" s="45"/>
      <c r="K11" s="45"/>
      <c r="L11" s="48">
        <f t="shared" si="2"/>
        <v>18890</v>
      </c>
      <c r="M11" s="49"/>
      <c r="N11" s="49">
        <v>10112.0</v>
      </c>
      <c r="O11" s="50">
        <f t="shared" si="3"/>
        <v>10112</v>
      </c>
      <c r="P11" s="51">
        <f t="shared" si="4"/>
        <v>0.5353096877</v>
      </c>
      <c r="Q11" s="49">
        <v>277.0</v>
      </c>
      <c r="R11" s="51">
        <f t="shared" si="14"/>
        <v>0.0146638433</v>
      </c>
      <c r="S11" s="63"/>
      <c r="T11" s="63"/>
      <c r="U11" s="63"/>
      <c r="V11" s="51">
        <f t="shared" si="6"/>
        <v>0</v>
      </c>
      <c r="W11" s="51"/>
      <c r="X11" s="55">
        <v>2.0</v>
      </c>
      <c r="Y11" s="56">
        <f t="shared" si="7"/>
        <v>3800</v>
      </c>
      <c r="Z11" s="57">
        <f t="shared" si="12"/>
        <v>1900</v>
      </c>
      <c r="AA11" s="58">
        <f t="shared" si="8"/>
        <v>0.2011646374</v>
      </c>
      <c r="AB11" s="59">
        <f t="shared" si="9"/>
        <v>7482.88</v>
      </c>
      <c r="AC11" s="60">
        <f t="shared" si="10"/>
        <v>-2906.12</v>
      </c>
      <c r="AE11" s="1"/>
      <c r="AF11" s="61">
        <f t="shared" si="13"/>
        <v>0.74</v>
      </c>
      <c r="AG11" s="62">
        <f t="shared" si="11"/>
        <v>10389</v>
      </c>
    </row>
    <row r="12" ht="19.5" customHeight="1">
      <c r="A12" s="1"/>
      <c r="B12" s="2">
        <v>46143.0</v>
      </c>
      <c r="C12" s="2"/>
      <c r="E12" s="44" t="s">
        <v>29</v>
      </c>
      <c r="F12" s="45"/>
      <c r="G12" s="46">
        <v>12425.0</v>
      </c>
      <c r="H12" s="46"/>
      <c r="I12" s="47">
        <f t="shared" si="1"/>
        <v>12425</v>
      </c>
      <c r="J12" s="45"/>
      <c r="K12" s="45"/>
      <c r="L12" s="48">
        <f t="shared" si="2"/>
        <v>12425</v>
      </c>
      <c r="M12" s="49"/>
      <c r="N12" s="49">
        <v>10112.0</v>
      </c>
      <c r="O12" s="50">
        <f t="shared" si="3"/>
        <v>10112</v>
      </c>
      <c r="P12" s="51">
        <f t="shared" si="4"/>
        <v>0.8138430584</v>
      </c>
      <c r="Q12" s="49">
        <v>663.0</v>
      </c>
      <c r="R12" s="51">
        <f t="shared" si="14"/>
        <v>0.05336016097</v>
      </c>
      <c r="S12" s="63"/>
      <c r="T12" s="63"/>
      <c r="U12" s="63"/>
      <c r="V12" s="51">
        <f t="shared" si="6"/>
        <v>0</v>
      </c>
      <c r="W12" s="51"/>
      <c r="X12" s="55">
        <v>2.0</v>
      </c>
      <c r="Y12" s="56">
        <f t="shared" si="7"/>
        <v>3800</v>
      </c>
      <c r="Z12" s="57">
        <f t="shared" si="12"/>
        <v>1900</v>
      </c>
      <c r="AA12" s="58">
        <f t="shared" si="8"/>
        <v>0.3058350101</v>
      </c>
      <c r="AB12" s="59">
        <f t="shared" si="9"/>
        <v>7482.88</v>
      </c>
      <c r="AC12" s="60">
        <f t="shared" si="10"/>
        <v>-3292.12</v>
      </c>
      <c r="AE12" s="1"/>
      <c r="AF12" s="61">
        <f t="shared" si="13"/>
        <v>0.74</v>
      </c>
      <c r="AG12" s="62">
        <f t="shared" si="11"/>
        <v>10775</v>
      </c>
    </row>
    <row r="13" ht="19.5" customHeight="1">
      <c r="A13" s="1"/>
      <c r="B13" s="2">
        <v>46174.0</v>
      </c>
      <c r="C13" s="2"/>
      <c r="E13" s="44" t="s">
        <v>29</v>
      </c>
      <c r="F13" s="45"/>
      <c r="G13" s="46">
        <v>17880.0</v>
      </c>
      <c r="H13" s="46"/>
      <c r="I13" s="47">
        <f t="shared" si="1"/>
        <v>17880</v>
      </c>
      <c r="J13" s="45"/>
      <c r="K13" s="45"/>
      <c r="L13" s="48">
        <f t="shared" si="2"/>
        <v>17880</v>
      </c>
      <c r="M13" s="49"/>
      <c r="N13" s="49">
        <v>10112.0</v>
      </c>
      <c r="O13" s="50">
        <f t="shared" si="3"/>
        <v>10112</v>
      </c>
      <c r="P13" s="51">
        <f t="shared" si="4"/>
        <v>0.5655480984</v>
      </c>
      <c r="Q13" s="49">
        <v>770.0</v>
      </c>
      <c r="R13" s="51">
        <f t="shared" si="14"/>
        <v>0.04306487696</v>
      </c>
      <c r="S13" s="63"/>
      <c r="T13" s="63"/>
      <c r="U13" s="63"/>
      <c r="V13" s="51">
        <f t="shared" si="6"/>
        <v>0</v>
      </c>
      <c r="W13" s="51"/>
      <c r="X13" s="55">
        <v>2.0</v>
      </c>
      <c r="Y13" s="56">
        <f t="shared" si="7"/>
        <v>3800</v>
      </c>
      <c r="Z13" s="57">
        <f t="shared" si="12"/>
        <v>1900</v>
      </c>
      <c r="AA13" s="58">
        <f t="shared" si="8"/>
        <v>0.2125279642</v>
      </c>
      <c r="AB13" s="59">
        <f t="shared" si="9"/>
        <v>7482.88</v>
      </c>
      <c r="AC13" s="60">
        <f t="shared" si="10"/>
        <v>-3399.12</v>
      </c>
      <c r="AE13" s="1"/>
      <c r="AF13" s="61">
        <f t="shared" si="13"/>
        <v>0.74</v>
      </c>
      <c r="AG13" s="62">
        <f t="shared" si="11"/>
        <v>10882</v>
      </c>
    </row>
    <row r="14" ht="19.5" customHeight="1">
      <c r="A14" s="1"/>
      <c r="B14" s="2">
        <v>46204.0</v>
      </c>
      <c r="C14" s="2"/>
      <c r="E14" s="44" t="s">
        <v>29</v>
      </c>
      <c r="F14" s="45"/>
      <c r="G14" s="45">
        <v>19500.0</v>
      </c>
      <c r="H14" s="45"/>
      <c r="I14" s="47">
        <f t="shared" si="1"/>
        <v>19500</v>
      </c>
      <c r="J14" s="45"/>
      <c r="K14" s="45"/>
      <c r="L14" s="48">
        <f t="shared" si="2"/>
        <v>19500</v>
      </c>
      <c r="M14" s="49"/>
      <c r="N14" s="49">
        <v>10112.0</v>
      </c>
      <c r="O14" s="50">
        <f t="shared" si="3"/>
        <v>10112</v>
      </c>
      <c r="P14" s="51">
        <f t="shared" si="4"/>
        <v>0.5185641026</v>
      </c>
      <c r="Q14" s="49">
        <v>193.0</v>
      </c>
      <c r="R14" s="51">
        <f t="shared" si="14"/>
        <v>0.009897435897</v>
      </c>
      <c r="S14" s="63"/>
      <c r="T14" s="63"/>
      <c r="U14" s="63"/>
      <c r="V14" s="51">
        <f t="shared" si="6"/>
        <v>0</v>
      </c>
      <c r="W14" s="51"/>
      <c r="X14" s="55">
        <v>0.0</v>
      </c>
      <c r="Y14" s="56">
        <f t="shared" si="7"/>
        <v>0</v>
      </c>
      <c r="Z14" s="57">
        <f t="shared" si="12"/>
        <v>1900</v>
      </c>
      <c r="AA14" s="58">
        <f t="shared" si="8"/>
        <v>0</v>
      </c>
      <c r="AB14" s="59">
        <f t="shared" si="9"/>
        <v>7482.88</v>
      </c>
      <c r="AC14" s="60">
        <f t="shared" si="10"/>
        <v>-2822.12</v>
      </c>
      <c r="AE14" s="1"/>
      <c r="AF14" s="61">
        <f t="shared" si="13"/>
        <v>0.74</v>
      </c>
      <c r="AG14" s="62">
        <f t="shared" si="11"/>
        <v>10305</v>
      </c>
    </row>
    <row r="15" ht="19.5" customHeight="1">
      <c r="A15" s="1"/>
      <c r="B15" s="2">
        <v>46235.0</v>
      </c>
      <c r="C15" s="2"/>
      <c r="E15" s="44" t="s">
        <v>29</v>
      </c>
      <c r="F15" s="45"/>
      <c r="G15" s="45">
        <v>20453.0</v>
      </c>
      <c r="H15" s="45"/>
      <c r="I15" s="47">
        <f t="shared" si="1"/>
        <v>20453</v>
      </c>
      <c r="J15" s="45"/>
      <c r="K15" s="45"/>
      <c r="L15" s="48">
        <f t="shared" si="2"/>
        <v>20453</v>
      </c>
      <c r="M15" s="49"/>
      <c r="N15" s="49">
        <v>10112.0</v>
      </c>
      <c r="O15" s="50">
        <f t="shared" si="3"/>
        <v>10112</v>
      </c>
      <c r="P15" s="51">
        <f t="shared" si="4"/>
        <v>0.4944017992</v>
      </c>
      <c r="Q15" s="49">
        <v>799.24</v>
      </c>
      <c r="R15" s="51">
        <f t="shared" si="14"/>
        <v>0.03907690803</v>
      </c>
      <c r="S15" s="63"/>
      <c r="T15" s="63"/>
      <c r="U15" s="63"/>
      <c r="V15" s="51">
        <f t="shared" si="6"/>
        <v>0</v>
      </c>
      <c r="W15" s="51"/>
      <c r="X15" s="55">
        <v>2.0</v>
      </c>
      <c r="Y15" s="56">
        <f t="shared" si="7"/>
        <v>3800</v>
      </c>
      <c r="Z15" s="57">
        <f t="shared" si="12"/>
        <v>1900</v>
      </c>
      <c r="AA15" s="58">
        <f t="shared" si="8"/>
        <v>0.1857918154</v>
      </c>
      <c r="AB15" s="59">
        <f t="shared" si="9"/>
        <v>7482.88</v>
      </c>
      <c r="AC15" s="60">
        <f t="shared" si="10"/>
        <v>-3428.36</v>
      </c>
      <c r="AE15" s="1"/>
      <c r="AF15" s="61">
        <f t="shared" si="13"/>
        <v>0.74</v>
      </c>
      <c r="AG15" s="62">
        <f t="shared" si="11"/>
        <v>10911.24</v>
      </c>
    </row>
    <row r="16" ht="19.5" customHeight="1">
      <c r="A16" s="1"/>
      <c r="B16" s="2">
        <v>46266.0</v>
      </c>
      <c r="C16" s="2"/>
      <c r="E16" s="44" t="s">
        <v>29</v>
      </c>
      <c r="F16" s="45"/>
      <c r="G16" s="45">
        <v>20901.0</v>
      </c>
      <c r="H16" s="45"/>
      <c r="I16" s="47">
        <f t="shared" si="1"/>
        <v>20901</v>
      </c>
      <c r="J16" s="45"/>
      <c r="K16" s="45"/>
      <c r="L16" s="48">
        <f t="shared" si="2"/>
        <v>20901</v>
      </c>
      <c r="M16" s="49"/>
      <c r="N16" s="49">
        <v>10112.0</v>
      </c>
      <c r="O16" s="50">
        <f t="shared" si="3"/>
        <v>10112</v>
      </c>
      <c r="P16" s="51">
        <f t="shared" si="4"/>
        <v>0.4838046027</v>
      </c>
      <c r="Q16" s="49">
        <v>326.14</v>
      </c>
      <c r="R16" s="51">
        <f t="shared" si="14"/>
        <v>0.01560403808</v>
      </c>
      <c r="S16" s="63"/>
      <c r="T16" s="63"/>
      <c r="U16" s="63"/>
      <c r="V16" s="51">
        <f t="shared" si="6"/>
        <v>0</v>
      </c>
      <c r="W16" s="51"/>
      <c r="X16" s="55">
        <v>4.0</v>
      </c>
      <c r="Y16" s="56">
        <f t="shared" si="7"/>
        <v>7600</v>
      </c>
      <c r="Z16" s="57">
        <f t="shared" si="12"/>
        <v>1900</v>
      </c>
      <c r="AA16" s="58">
        <f t="shared" si="8"/>
        <v>0.3636189656</v>
      </c>
      <c r="AB16" s="59">
        <f t="shared" si="9"/>
        <v>7482.88</v>
      </c>
      <c r="AC16" s="60">
        <f t="shared" si="10"/>
        <v>-2955.26</v>
      </c>
      <c r="AE16" s="1"/>
      <c r="AF16" s="61">
        <f t="shared" si="13"/>
        <v>0.74</v>
      </c>
      <c r="AG16" s="62">
        <f t="shared" si="11"/>
        <v>10438.14</v>
      </c>
    </row>
    <row r="17" ht="19.5" customHeight="1">
      <c r="A17" s="1"/>
      <c r="B17" s="2">
        <v>46296.0</v>
      </c>
      <c r="C17" s="2"/>
      <c r="E17" s="44" t="s">
        <v>29</v>
      </c>
      <c r="F17" s="45"/>
      <c r="G17" s="45">
        <v>23024.0</v>
      </c>
      <c r="H17" s="45"/>
      <c r="I17" s="47">
        <f t="shared" si="1"/>
        <v>23024</v>
      </c>
      <c r="J17" s="45"/>
      <c r="K17" s="45"/>
      <c r="L17" s="48">
        <f t="shared" si="2"/>
        <v>23024</v>
      </c>
      <c r="M17" s="49"/>
      <c r="N17" s="49">
        <v>10112.0</v>
      </c>
      <c r="O17" s="50">
        <f t="shared" si="3"/>
        <v>10112</v>
      </c>
      <c r="P17" s="51">
        <f t="shared" si="4"/>
        <v>0.4391938846</v>
      </c>
      <c r="Q17" s="49">
        <v>60.0</v>
      </c>
      <c r="R17" s="51">
        <f t="shared" si="14"/>
        <v>0.002605976372</v>
      </c>
      <c r="S17" s="63"/>
      <c r="T17" s="63"/>
      <c r="U17" s="63"/>
      <c r="V17" s="51">
        <f t="shared" si="6"/>
        <v>0</v>
      </c>
      <c r="W17" s="51"/>
      <c r="X17" s="55">
        <v>2.0</v>
      </c>
      <c r="Y17" s="56">
        <f t="shared" si="7"/>
        <v>3800</v>
      </c>
      <c r="Z17" s="57">
        <f t="shared" si="12"/>
        <v>1900</v>
      </c>
      <c r="AA17" s="58">
        <f t="shared" si="8"/>
        <v>0.1650451703</v>
      </c>
      <c r="AB17" s="59">
        <f t="shared" si="9"/>
        <v>7482.88</v>
      </c>
      <c r="AC17" s="60">
        <f t="shared" si="10"/>
        <v>-2689.12</v>
      </c>
      <c r="AE17" s="1"/>
      <c r="AF17" s="61">
        <f t="shared" si="13"/>
        <v>0.74</v>
      </c>
      <c r="AG17" s="62">
        <f t="shared" si="11"/>
        <v>10172</v>
      </c>
    </row>
    <row r="18" ht="19.5" customHeight="1">
      <c r="A18" s="1"/>
      <c r="B18" s="2">
        <v>46327.0</v>
      </c>
      <c r="C18" s="2"/>
      <c r="E18" s="44" t="s">
        <v>30</v>
      </c>
      <c r="F18" s="45"/>
      <c r="G18" s="45">
        <v>18301.0</v>
      </c>
      <c r="H18" s="45"/>
      <c r="I18" s="47">
        <f t="shared" si="1"/>
        <v>18301</v>
      </c>
      <c r="J18" s="45"/>
      <c r="K18" s="45"/>
      <c r="L18" s="48">
        <f t="shared" si="2"/>
        <v>18301</v>
      </c>
      <c r="M18" s="49"/>
      <c r="N18" s="49">
        <v>10112.0</v>
      </c>
      <c r="O18" s="50">
        <f t="shared" si="3"/>
        <v>10112</v>
      </c>
      <c r="P18" s="51">
        <f t="shared" si="4"/>
        <v>0.5525381127</v>
      </c>
      <c r="Q18" s="49">
        <v>30.0</v>
      </c>
      <c r="R18" s="51">
        <f t="shared" si="14"/>
        <v>0.001639254686</v>
      </c>
      <c r="S18" s="63"/>
      <c r="T18" s="63"/>
      <c r="U18" s="63"/>
      <c r="V18" s="51">
        <f t="shared" si="6"/>
        <v>0</v>
      </c>
      <c r="W18" s="51"/>
      <c r="X18" s="55"/>
      <c r="Y18" s="56">
        <f t="shared" si="7"/>
        <v>0</v>
      </c>
      <c r="Z18" s="57">
        <f t="shared" si="12"/>
        <v>1900</v>
      </c>
      <c r="AA18" s="58">
        <f t="shared" si="8"/>
        <v>0</v>
      </c>
      <c r="AB18" s="59">
        <f t="shared" si="9"/>
        <v>7482.88</v>
      </c>
      <c r="AC18" s="60">
        <f t="shared" si="10"/>
        <v>-2659.12</v>
      </c>
      <c r="AE18" s="1"/>
      <c r="AF18" s="61">
        <f t="shared" si="13"/>
        <v>0.74</v>
      </c>
      <c r="AG18" s="62">
        <f t="shared" si="11"/>
        <v>10142</v>
      </c>
    </row>
    <row r="19" ht="19.5" customHeight="1">
      <c r="A19" s="1"/>
      <c r="B19" s="2">
        <v>46357.0</v>
      </c>
      <c r="C19" s="2"/>
      <c r="E19" s="44" t="s">
        <v>30</v>
      </c>
      <c r="F19" s="45"/>
      <c r="G19" s="45">
        <v>11634.0</v>
      </c>
      <c r="H19" s="45"/>
      <c r="I19" s="47">
        <f t="shared" si="1"/>
        <v>11634</v>
      </c>
      <c r="J19" s="45"/>
      <c r="K19" s="45"/>
      <c r="L19" s="48">
        <f t="shared" si="2"/>
        <v>11634</v>
      </c>
      <c r="M19" s="49"/>
      <c r="N19" s="49">
        <v>10112.0</v>
      </c>
      <c r="O19" s="50">
        <f t="shared" si="3"/>
        <v>10112</v>
      </c>
      <c r="P19" s="51">
        <f t="shared" si="4"/>
        <v>0.8691765515</v>
      </c>
      <c r="Q19" s="49">
        <v>60.0</v>
      </c>
      <c r="R19" s="51">
        <f t="shared" si="14"/>
        <v>0.005157297576</v>
      </c>
      <c r="S19" s="63"/>
      <c r="T19" s="63"/>
      <c r="U19" s="63"/>
      <c r="V19" s="51">
        <f t="shared" si="6"/>
        <v>0</v>
      </c>
      <c r="W19" s="51"/>
      <c r="X19" s="55"/>
      <c r="Y19" s="56">
        <f t="shared" si="7"/>
        <v>0</v>
      </c>
      <c r="Z19" s="57">
        <f t="shared" si="12"/>
        <v>1900</v>
      </c>
      <c r="AA19" s="58">
        <f t="shared" si="8"/>
        <v>0</v>
      </c>
      <c r="AB19" s="59">
        <f t="shared" si="9"/>
        <v>7482.88</v>
      </c>
      <c r="AC19" s="60">
        <f t="shared" si="10"/>
        <v>-2689.12</v>
      </c>
      <c r="AE19" s="1"/>
      <c r="AF19" s="61">
        <f t="shared" si="13"/>
        <v>0.74</v>
      </c>
      <c r="AG19" s="62">
        <f t="shared" si="11"/>
        <v>10172</v>
      </c>
    </row>
    <row r="20" ht="19.5" customHeight="1">
      <c r="A20" s="1"/>
      <c r="B20" s="2">
        <v>46388.0</v>
      </c>
      <c r="C20" s="2"/>
      <c r="E20" s="44" t="s">
        <v>30</v>
      </c>
      <c r="F20" s="45"/>
      <c r="G20" s="45">
        <v>15036.0</v>
      </c>
      <c r="H20" s="45"/>
      <c r="I20" s="47">
        <f t="shared" si="1"/>
        <v>15036</v>
      </c>
      <c r="J20" s="45"/>
      <c r="K20" s="45"/>
      <c r="L20" s="48">
        <f t="shared" si="2"/>
        <v>15036</v>
      </c>
      <c r="M20" s="49"/>
      <c r="N20" s="49">
        <v>10112.0</v>
      </c>
      <c r="O20" s="50">
        <f t="shared" si="3"/>
        <v>10112</v>
      </c>
      <c r="P20" s="51">
        <f t="shared" si="4"/>
        <v>0.672519287</v>
      </c>
      <c r="Q20" s="49">
        <v>60.0</v>
      </c>
      <c r="R20" s="51">
        <f t="shared" si="14"/>
        <v>0.003990422985</v>
      </c>
      <c r="S20" s="63"/>
      <c r="T20" s="63"/>
      <c r="U20" s="63"/>
      <c r="V20" s="51">
        <f t="shared" si="6"/>
        <v>0</v>
      </c>
      <c r="W20" s="51"/>
      <c r="X20" s="55">
        <v>4.0</v>
      </c>
      <c r="Y20" s="56">
        <f t="shared" si="7"/>
        <v>7600</v>
      </c>
      <c r="Z20" s="57">
        <f t="shared" si="12"/>
        <v>1900</v>
      </c>
      <c r="AA20" s="58">
        <f t="shared" si="8"/>
        <v>0.5054535781</v>
      </c>
      <c r="AB20" s="59">
        <f t="shared" si="9"/>
        <v>7482.88</v>
      </c>
      <c r="AC20" s="60">
        <f t="shared" si="10"/>
        <v>-2689.12</v>
      </c>
      <c r="AE20" s="1"/>
      <c r="AF20" s="61">
        <f t="shared" si="13"/>
        <v>0.74</v>
      </c>
      <c r="AG20" s="62">
        <f t="shared" si="11"/>
        <v>10172</v>
      </c>
    </row>
    <row r="21" ht="19.5" customHeight="1">
      <c r="A21" s="1"/>
      <c r="B21" s="2">
        <v>46419.0</v>
      </c>
      <c r="C21" s="2"/>
      <c r="E21" s="44" t="s">
        <v>30</v>
      </c>
      <c r="F21" s="45"/>
      <c r="G21" s="45">
        <v>21572.0</v>
      </c>
      <c r="H21" s="45"/>
      <c r="I21" s="47">
        <f t="shared" si="1"/>
        <v>21572</v>
      </c>
      <c r="J21" s="45"/>
      <c r="K21" s="45"/>
      <c r="L21" s="48">
        <f t="shared" si="2"/>
        <v>21572</v>
      </c>
      <c r="M21" s="49"/>
      <c r="N21" s="49">
        <v>10112.0</v>
      </c>
      <c r="O21" s="50">
        <f t="shared" si="3"/>
        <v>10112</v>
      </c>
      <c r="P21" s="51">
        <f t="shared" si="4"/>
        <v>0.4687557945</v>
      </c>
      <c r="Q21" s="49">
        <v>30.0</v>
      </c>
      <c r="R21" s="51">
        <f t="shared" si="14"/>
        <v>0.001390691637</v>
      </c>
      <c r="S21" s="63"/>
      <c r="T21" s="63"/>
      <c r="U21" s="63"/>
      <c r="V21" s="51">
        <f t="shared" si="6"/>
        <v>0</v>
      </c>
      <c r="W21" s="51"/>
      <c r="X21" s="55">
        <v>2.0</v>
      </c>
      <c r="Y21" s="56">
        <f t="shared" si="7"/>
        <v>3800</v>
      </c>
      <c r="Z21" s="57">
        <f t="shared" si="12"/>
        <v>1900</v>
      </c>
      <c r="AA21" s="58">
        <f t="shared" si="8"/>
        <v>0.1761542741</v>
      </c>
      <c r="AB21" s="59">
        <f t="shared" si="9"/>
        <v>7482.88</v>
      </c>
      <c r="AC21" s="60">
        <f t="shared" si="10"/>
        <v>-2659.12</v>
      </c>
      <c r="AE21" s="1"/>
      <c r="AF21" s="61">
        <f t="shared" si="13"/>
        <v>0.74</v>
      </c>
      <c r="AG21" s="62">
        <f t="shared" si="11"/>
        <v>10142</v>
      </c>
    </row>
    <row r="22" ht="19.5" customHeight="1">
      <c r="A22" s="1"/>
      <c r="B22" s="2">
        <v>46447.0</v>
      </c>
      <c r="C22" s="2"/>
      <c r="E22" s="44" t="s">
        <v>30</v>
      </c>
      <c r="F22" s="45"/>
      <c r="G22" s="45">
        <v>18846.0</v>
      </c>
      <c r="H22" s="45"/>
      <c r="I22" s="47">
        <f t="shared" si="1"/>
        <v>18846</v>
      </c>
      <c r="J22" s="45"/>
      <c r="K22" s="45"/>
      <c r="L22" s="48">
        <f t="shared" si="2"/>
        <v>18846</v>
      </c>
      <c r="M22" s="49"/>
      <c r="N22" s="49">
        <v>10112.0</v>
      </c>
      <c r="O22" s="50">
        <f t="shared" si="3"/>
        <v>10112</v>
      </c>
      <c r="P22" s="51">
        <f t="shared" si="4"/>
        <v>0.5365594821</v>
      </c>
      <c r="Q22" s="49">
        <v>30.0</v>
      </c>
      <c r="R22" s="51">
        <f t="shared" si="14"/>
        <v>0.001591849729</v>
      </c>
      <c r="S22" s="63"/>
      <c r="T22" s="63"/>
      <c r="U22" s="63"/>
      <c r="V22" s="51">
        <f t="shared" si="6"/>
        <v>0</v>
      </c>
      <c r="W22" s="51"/>
      <c r="X22" s="55">
        <v>1.0</v>
      </c>
      <c r="Y22" s="56">
        <f t="shared" si="7"/>
        <v>1900</v>
      </c>
      <c r="Z22" s="57">
        <f t="shared" si="12"/>
        <v>1900</v>
      </c>
      <c r="AA22" s="58">
        <f t="shared" si="8"/>
        <v>0.1008171495</v>
      </c>
      <c r="AB22" s="59">
        <f t="shared" si="9"/>
        <v>7482.88</v>
      </c>
      <c r="AC22" s="60">
        <f t="shared" si="10"/>
        <v>-2659.12</v>
      </c>
      <c r="AE22" s="1"/>
      <c r="AF22" s="61">
        <f t="shared" si="13"/>
        <v>0.74</v>
      </c>
      <c r="AG22" s="62">
        <f t="shared" si="11"/>
        <v>10142</v>
      </c>
    </row>
    <row r="23" ht="19.5" customHeight="1">
      <c r="A23" s="1"/>
      <c r="B23" s="2">
        <v>46478.0</v>
      </c>
      <c r="C23" s="2"/>
      <c r="E23" s="44" t="s">
        <v>30</v>
      </c>
      <c r="F23" s="45"/>
      <c r="G23" s="45">
        <v>15302.0</v>
      </c>
      <c r="H23" s="45"/>
      <c r="I23" s="47">
        <f t="shared" si="1"/>
        <v>15302</v>
      </c>
      <c r="J23" s="45"/>
      <c r="K23" s="45"/>
      <c r="L23" s="48">
        <f t="shared" si="2"/>
        <v>15302</v>
      </c>
      <c r="M23" s="49"/>
      <c r="N23" s="49">
        <v>10112.0</v>
      </c>
      <c r="O23" s="50">
        <f t="shared" si="3"/>
        <v>10112</v>
      </c>
      <c r="P23" s="51">
        <f t="shared" si="4"/>
        <v>0.6608286498</v>
      </c>
      <c r="Q23" s="49">
        <v>242.0</v>
      </c>
      <c r="R23" s="51">
        <f t="shared" si="14"/>
        <v>0.01581492615</v>
      </c>
      <c r="S23" s="63"/>
      <c r="T23" s="63"/>
      <c r="U23" s="63"/>
      <c r="V23" s="51">
        <f t="shared" si="6"/>
        <v>0</v>
      </c>
      <c r="W23" s="51"/>
      <c r="X23" s="64">
        <v>3.0</v>
      </c>
      <c r="Y23" s="56">
        <f t="shared" si="7"/>
        <v>5700</v>
      </c>
      <c r="Z23" s="57">
        <f t="shared" si="12"/>
        <v>1900</v>
      </c>
      <c r="AA23" s="58">
        <f t="shared" si="8"/>
        <v>0.3725003268</v>
      </c>
      <c r="AB23" s="59">
        <f t="shared" si="9"/>
        <v>7482.88</v>
      </c>
      <c r="AC23" s="60">
        <f t="shared" si="10"/>
        <v>-2871.12</v>
      </c>
      <c r="AE23" s="1"/>
      <c r="AF23" s="61">
        <f t="shared" si="13"/>
        <v>0.74</v>
      </c>
      <c r="AG23" s="62">
        <f t="shared" si="11"/>
        <v>10354</v>
      </c>
    </row>
    <row r="24" ht="19.5" customHeight="1">
      <c r="A24" s="1"/>
      <c r="B24" s="2">
        <v>46508.0</v>
      </c>
      <c r="C24" s="2"/>
      <c r="E24" s="44" t="s">
        <v>30</v>
      </c>
      <c r="F24" s="45"/>
      <c r="G24" s="45">
        <v>15110.0</v>
      </c>
      <c r="H24" s="45"/>
      <c r="I24" s="47">
        <f t="shared" si="1"/>
        <v>15110</v>
      </c>
      <c r="J24" s="45"/>
      <c r="K24" s="45"/>
      <c r="L24" s="48">
        <f t="shared" si="2"/>
        <v>15110</v>
      </c>
      <c r="M24" s="49"/>
      <c r="N24" s="49">
        <v>10112.0</v>
      </c>
      <c r="O24" s="50">
        <f t="shared" si="3"/>
        <v>10112</v>
      </c>
      <c r="P24" s="51">
        <f t="shared" si="4"/>
        <v>0.6692256784</v>
      </c>
      <c r="Q24" s="49">
        <v>68.0</v>
      </c>
      <c r="R24" s="51">
        <f t="shared" si="14"/>
        <v>0.004500330907</v>
      </c>
      <c r="S24" s="63"/>
      <c r="T24" s="63"/>
      <c r="U24" s="63"/>
      <c r="V24" s="51">
        <f t="shared" si="6"/>
        <v>0</v>
      </c>
      <c r="W24" s="51"/>
      <c r="X24" s="55">
        <v>2.0</v>
      </c>
      <c r="Y24" s="56">
        <f t="shared" si="7"/>
        <v>3800</v>
      </c>
      <c r="Z24" s="57">
        <f t="shared" si="12"/>
        <v>1900</v>
      </c>
      <c r="AA24" s="58">
        <f t="shared" si="8"/>
        <v>0.2514890801</v>
      </c>
      <c r="AB24" s="59">
        <f t="shared" si="9"/>
        <v>7482.88</v>
      </c>
      <c r="AC24" s="60">
        <f t="shared" si="10"/>
        <v>-2697.12</v>
      </c>
      <c r="AE24" s="1"/>
      <c r="AF24" s="61">
        <f t="shared" si="13"/>
        <v>0.74</v>
      </c>
      <c r="AG24" s="62">
        <f t="shared" si="11"/>
        <v>10180</v>
      </c>
    </row>
    <row r="25" ht="19.5" customHeight="1">
      <c r="A25" s="1"/>
      <c r="B25" s="2">
        <v>46539.0</v>
      </c>
      <c r="C25" s="2"/>
      <c r="E25" s="44" t="s">
        <v>30</v>
      </c>
      <c r="F25" s="45"/>
      <c r="G25" s="45">
        <v>15845.0</v>
      </c>
      <c r="H25" s="45"/>
      <c r="I25" s="47">
        <f t="shared" si="1"/>
        <v>15845</v>
      </c>
      <c r="J25" s="45"/>
      <c r="K25" s="45"/>
      <c r="L25" s="48">
        <f t="shared" si="2"/>
        <v>15845</v>
      </c>
      <c r="M25" s="49"/>
      <c r="N25" s="49">
        <v>10112.0</v>
      </c>
      <c r="O25" s="50">
        <f t="shared" si="3"/>
        <v>10112</v>
      </c>
      <c r="P25" s="51">
        <f t="shared" si="4"/>
        <v>0.6381823919</v>
      </c>
      <c r="Q25" s="49">
        <v>60.0</v>
      </c>
      <c r="R25" s="51">
        <f t="shared" si="14"/>
        <v>0.003786683496</v>
      </c>
      <c r="S25" s="63"/>
      <c r="T25" s="63"/>
      <c r="U25" s="63"/>
      <c r="V25" s="51">
        <f t="shared" si="6"/>
        <v>0</v>
      </c>
      <c r="W25" s="51"/>
      <c r="X25" s="55">
        <v>2.0</v>
      </c>
      <c r="Y25" s="56">
        <f t="shared" si="7"/>
        <v>3800</v>
      </c>
      <c r="Z25" s="57">
        <f t="shared" si="12"/>
        <v>1900</v>
      </c>
      <c r="AA25" s="58">
        <f t="shared" si="8"/>
        <v>0.2398232881</v>
      </c>
      <c r="AB25" s="59">
        <f t="shared" si="9"/>
        <v>7482.88</v>
      </c>
      <c r="AC25" s="60">
        <f t="shared" si="10"/>
        <v>-2689.12</v>
      </c>
      <c r="AE25" s="1"/>
      <c r="AF25" s="61">
        <f t="shared" si="13"/>
        <v>0.74</v>
      </c>
      <c r="AG25" s="62">
        <f t="shared" si="11"/>
        <v>10172</v>
      </c>
    </row>
    <row r="26" ht="19.5" customHeight="1">
      <c r="A26" s="1"/>
      <c r="B26" s="2">
        <v>46569.0</v>
      </c>
      <c r="C26" s="2"/>
      <c r="E26" s="44" t="s">
        <v>30</v>
      </c>
      <c r="F26" s="45"/>
      <c r="G26" s="45">
        <v>6598.0</v>
      </c>
      <c r="H26" s="45"/>
      <c r="I26" s="47">
        <f t="shared" si="1"/>
        <v>6598</v>
      </c>
      <c r="J26" s="45"/>
      <c r="K26" s="45"/>
      <c r="L26" s="48">
        <f t="shared" si="2"/>
        <v>6598</v>
      </c>
      <c r="M26" s="49"/>
      <c r="N26" s="49">
        <v>10112.0</v>
      </c>
      <c r="O26" s="50">
        <f t="shared" si="3"/>
        <v>10112</v>
      </c>
      <c r="P26" s="51">
        <f t="shared" si="4"/>
        <v>1.532585632</v>
      </c>
      <c r="Q26" s="49">
        <v>0.0</v>
      </c>
      <c r="R26" s="51">
        <f t="shared" si="14"/>
        <v>0</v>
      </c>
      <c r="S26" s="63"/>
      <c r="T26" s="63"/>
      <c r="U26" s="63"/>
      <c r="V26" s="51">
        <f t="shared" si="6"/>
        <v>0</v>
      </c>
      <c r="W26" s="51"/>
      <c r="X26" s="55"/>
      <c r="Y26" s="56">
        <f t="shared" si="7"/>
        <v>0</v>
      </c>
      <c r="Z26" s="57">
        <f t="shared" si="12"/>
        <v>1900</v>
      </c>
      <c r="AA26" s="58">
        <f t="shared" si="8"/>
        <v>0</v>
      </c>
      <c r="AB26" s="59">
        <f t="shared" si="9"/>
        <v>7482.88</v>
      </c>
      <c r="AC26" s="60">
        <f t="shared" si="10"/>
        <v>-2629.12</v>
      </c>
      <c r="AE26" s="1"/>
      <c r="AF26" s="61">
        <f t="shared" si="13"/>
        <v>0.74</v>
      </c>
      <c r="AG26" s="62">
        <f t="shared" si="11"/>
        <v>10112</v>
      </c>
    </row>
    <row r="27" ht="19.5" customHeight="1">
      <c r="A27" s="1"/>
      <c r="B27" s="2">
        <v>46600.0</v>
      </c>
      <c r="C27" s="2"/>
      <c r="E27" s="44" t="s">
        <v>30</v>
      </c>
      <c r="F27" s="45"/>
      <c r="G27" s="45">
        <v>16181.0</v>
      </c>
      <c r="H27" s="45"/>
      <c r="I27" s="47">
        <f t="shared" si="1"/>
        <v>16181</v>
      </c>
      <c r="J27" s="45"/>
      <c r="K27" s="45"/>
      <c r="L27" s="48">
        <f t="shared" si="2"/>
        <v>16181</v>
      </c>
      <c r="M27" s="49"/>
      <c r="N27" s="49">
        <v>10112.0</v>
      </c>
      <c r="O27" s="50">
        <f t="shared" si="3"/>
        <v>10112</v>
      </c>
      <c r="P27" s="51">
        <f t="shared" si="4"/>
        <v>0.624930474</v>
      </c>
      <c r="Q27" s="49">
        <v>0.0</v>
      </c>
      <c r="R27" s="51">
        <f t="shared" si="14"/>
        <v>0</v>
      </c>
      <c r="S27" s="63"/>
      <c r="T27" s="63"/>
      <c r="U27" s="63"/>
      <c r="V27" s="51">
        <f t="shared" si="6"/>
        <v>0</v>
      </c>
      <c r="W27" s="51"/>
      <c r="X27" s="55">
        <v>4.0</v>
      </c>
      <c r="Y27" s="56">
        <f t="shared" si="7"/>
        <v>7600</v>
      </c>
      <c r="Z27" s="57">
        <f t="shared" si="12"/>
        <v>1900</v>
      </c>
      <c r="AA27" s="58">
        <f t="shared" si="8"/>
        <v>0.4696866696</v>
      </c>
      <c r="AB27" s="59">
        <f t="shared" si="9"/>
        <v>7482.88</v>
      </c>
      <c r="AC27" s="60">
        <f t="shared" si="10"/>
        <v>-2629.12</v>
      </c>
      <c r="AE27" s="1"/>
      <c r="AF27" s="61">
        <f t="shared" si="13"/>
        <v>0.74</v>
      </c>
      <c r="AG27" s="62">
        <f t="shared" si="11"/>
        <v>10112</v>
      </c>
    </row>
    <row r="28" ht="19.5" customHeight="1">
      <c r="A28" s="1"/>
      <c r="B28" s="2">
        <v>46631.0</v>
      </c>
      <c r="C28" s="2"/>
      <c r="E28" s="44" t="s">
        <v>30</v>
      </c>
      <c r="F28" s="45"/>
      <c r="G28" s="45">
        <v>14394.0</v>
      </c>
      <c r="H28" s="45"/>
      <c r="I28" s="47">
        <f t="shared" si="1"/>
        <v>14394</v>
      </c>
      <c r="J28" s="45"/>
      <c r="K28" s="45"/>
      <c r="L28" s="48">
        <f t="shared" si="2"/>
        <v>14394</v>
      </c>
      <c r="M28" s="49"/>
      <c r="N28" s="49">
        <v>10112.0</v>
      </c>
      <c r="O28" s="50">
        <f t="shared" si="3"/>
        <v>10112</v>
      </c>
      <c r="P28" s="51">
        <f t="shared" si="4"/>
        <v>0.7025149368</v>
      </c>
      <c r="Q28" s="49">
        <v>0.0</v>
      </c>
      <c r="R28" s="51">
        <f t="shared" si="14"/>
        <v>0</v>
      </c>
      <c r="S28" s="63"/>
      <c r="T28" s="63"/>
      <c r="U28" s="63"/>
      <c r="V28" s="51">
        <f t="shared" si="6"/>
        <v>0</v>
      </c>
      <c r="W28" s="51"/>
      <c r="X28" s="55">
        <v>2.0</v>
      </c>
      <c r="Y28" s="56">
        <f t="shared" si="7"/>
        <v>3800</v>
      </c>
      <c r="Z28" s="57">
        <f t="shared" si="12"/>
        <v>1900</v>
      </c>
      <c r="AA28" s="58">
        <f t="shared" si="8"/>
        <v>0.2639988884</v>
      </c>
      <c r="AB28" s="59">
        <f t="shared" si="9"/>
        <v>7482.88</v>
      </c>
      <c r="AC28" s="60">
        <f t="shared" si="10"/>
        <v>-2629.12</v>
      </c>
      <c r="AE28" s="1"/>
      <c r="AF28" s="61">
        <f t="shared" si="13"/>
        <v>0.74</v>
      </c>
      <c r="AG28" s="62">
        <f t="shared" si="11"/>
        <v>10112</v>
      </c>
    </row>
    <row r="29" ht="19.5" customHeight="1">
      <c r="A29" s="1"/>
      <c r="B29" s="2">
        <v>46661.0</v>
      </c>
      <c r="C29" s="2"/>
      <c r="E29" s="44" t="s">
        <v>30</v>
      </c>
      <c r="F29" s="45"/>
      <c r="G29" s="45">
        <v>13005.0</v>
      </c>
      <c r="H29" s="45"/>
      <c r="I29" s="47">
        <f t="shared" si="1"/>
        <v>13005</v>
      </c>
      <c r="J29" s="45"/>
      <c r="K29" s="45"/>
      <c r="L29" s="48">
        <f t="shared" si="2"/>
        <v>13005</v>
      </c>
      <c r="M29" s="49"/>
      <c r="N29" s="49">
        <v>10112.0</v>
      </c>
      <c r="O29" s="50">
        <f t="shared" si="3"/>
        <v>10112</v>
      </c>
      <c r="P29" s="51">
        <f t="shared" si="4"/>
        <v>0.7775470973</v>
      </c>
      <c r="Q29" s="49">
        <v>0.0</v>
      </c>
      <c r="R29" s="51">
        <f t="shared" si="14"/>
        <v>0</v>
      </c>
      <c r="S29" s="63"/>
      <c r="T29" s="63"/>
      <c r="U29" s="63"/>
      <c r="V29" s="51">
        <f t="shared" si="6"/>
        <v>0</v>
      </c>
      <c r="W29" s="51"/>
      <c r="X29" s="55">
        <v>2.0</v>
      </c>
      <c r="Y29" s="56">
        <f t="shared" si="7"/>
        <v>3800</v>
      </c>
      <c r="Z29" s="57">
        <f t="shared" si="12"/>
        <v>1900</v>
      </c>
      <c r="AA29" s="58">
        <f t="shared" si="8"/>
        <v>0.2921953095</v>
      </c>
      <c r="AB29" s="59">
        <f t="shared" si="9"/>
        <v>7482.88</v>
      </c>
      <c r="AC29" s="60">
        <f t="shared" si="10"/>
        <v>-2629.12</v>
      </c>
      <c r="AE29" s="1"/>
      <c r="AF29" s="61">
        <f t="shared" si="13"/>
        <v>0.74</v>
      </c>
      <c r="AG29" s="62">
        <f t="shared" si="11"/>
        <v>10112</v>
      </c>
    </row>
    <row r="30" ht="19.5" customHeight="1">
      <c r="A30" s="1"/>
      <c r="B30" s="2">
        <v>46692.0</v>
      </c>
      <c r="C30" s="2"/>
      <c r="E30" s="44" t="s">
        <v>30</v>
      </c>
      <c r="F30" s="45"/>
      <c r="G30" s="45">
        <v>16353.0</v>
      </c>
      <c r="H30" s="45"/>
      <c r="I30" s="47">
        <f t="shared" si="1"/>
        <v>16353</v>
      </c>
      <c r="J30" s="45"/>
      <c r="K30" s="45"/>
      <c r="L30" s="48">
        <f t="shared" si="2"/>
        <v>16353</v>
      </c>
      <c r="M30" s="49"/>
      <c r="N30" s="49">
        <v>10112.0</v>
      </c>
      <c r="O30" s="50">
        <f t="shared" si="3"/>
        <v>10112</v>
      </c>
      <c r="P30" s="51">
        <f t="shared" si="4"/>
        <v>0.6183574879</v>
      </c>
      <c r="Q30" s="49">
        <v>148.0</v>
      </c>
      <c r="R30" s="51">
        <f t="shared" si="14"/>
        <v>0.009050327157</v>
      </c>
      <c r="S30" s="63"/>
      <c r="T30" s="63"/>
      <c r="U30" s="63"/>
      <c r="V30" s="51">
        <f t="shared" si="6"/>
        <v>0</v>
      </c>
      <c r="W30" s="51"/>
      <c r="X30" s="55">
        <v>2.0</v>
      </c>
      <c r="Y30" s="56">
        <f t="shared" si="7"/>
        <v>3800</v>
      </c>
      <c r="Z30" s="57">
        <f t="shared" si="12"/>
        <v>1900</v>
      </c>
      <c r="AA30" s="58">
        <f t="shared" si="8"/>
        <v>0.2323732648</v>
      </c>
      <c r="AB30" s="59">
        <f t="shared" si="9"/>
        <v>7482.88</v>
      </c>
      <c r="AC30" s="60">
        <f t="shared" si="10"/>
        <v>-2777.12</v>
      </c>
      <c r="AE30" s="1"/>
      <c r="AF30" s="61">
        <f t="shared" si="13"/>
        <v>0.74</v>
      </c>
      <c r="AG30" s="62">
        <f t="shared" si="11"/>
        <v>10260</v>
      </c>
    </row>
    <row r="31" ht="19.5" customHeight="1">
      <c r="A31" s="1"/>
      <c r="B31" s="2">
        <v>46722.0</v>
      </c>
      <c r="C31" s="2"/>
      <c r="E31" s="44" t="s">
        <v>30</v>
      </c>
      <c r="F31" s="45"/>
      <c r="G31" s="45">
        <v>14864.0</v>
      </c>
      <c r="H31" s="45"/>
      <c r="I31" s="47">
        <f t="shared" si="1"/>
        <v>14864</v>
      </c>
      <c r="J31" s="45"/>
      <c r="K31" s="45"/>
      <c r="L31" s="48">
        <f t="shared" si="2"/>
        <v>14864</v>
      </c>
      <c r="M31" s="49"/>
      <c r="N31" s="49">
        <v>10112.0</v>
      </c>
      <c r="O31" s="50">
        <f t="shared" si="3"/>
        <v>10112</v>
      </c>
      <c r="P31" s="51">
        <f t="shared" si="4"/>
        <v>0.6803013994</v>
      </c>
      <c r="Q31" s="49">
        <v>456.1</v>
      </c>
      <c r="R31" s="51">
        <f t="shared" si="14"/>
        <v>0.03068487621</v>
      </c>
      <c r="S31" s="63"/>
      <c r="T31" s="63"/>
      <c r="U31" s="63"/>
      <c r="V31" s="51">
        <f t="shared" si="6"/>
        <v>0</v>
      </c>
      <c r="W31" s="51"/>
      <c r="X31" s="55">
        <v>2.0</v>
      </c>
      <c r="Y31" s="56">
        <f t="shared" si="7"/>
        <v>3800</v>
      </c>
      <c r="Z31" s="57">
        <f t="shared" si="12"/>
        <v>1900</v>
      </c>
      <c r="AA31" s="58">
        <f t="shared" si="8"/>
        <v>0.2556512379</v>
      </c>
      <c r="AB31" s="59">
        <f t="shared" si="9"/>
        <v>7482.88</v>
      </c>
      <c r="AC31" s="60">
        <f t="shared" si="10"/>
        <v>-3085.22</v>
      </c>
      <c r="AE31" s="1"/>
      <c r="AF31" s="61">
        <f t="shared" si="13"/>
        <v>0.74</v>
      </c>
      <c r="AG31" s="62">
        <f t="shared" si="11"/>
        <v>10568.1</v>
      </c>
    </row>
    <row r="32" ht="19.5" customHeight="1">
      <c r="A32" s="1"/>
      <c r="B32" s="2">
        <v>46753.0</v>
      </c>
      <c r="C32" s="2"/>
      <c r="E32" s="44" t="s">
        <v>30</v>
      </c>
      <c r="F32" s="45"/>
      <c r="G32" s="45">
        <v>13699.0</v>
      </c>
      <c r="H32" s="45"/>
      <c r="I32" s="47">
        <f t="shared" si="1"/>
        <v>13699</v>
      </c>
      <c r="J32" s="45"/>
      <c r="K32" s="45"/>
      <c r="L32" s="48">
        <f t="shared" si="2"/>
        <v>13699</v>
      </c>
      <c r="M32" s="49"/>
      <c r="N32" s="49">
        <v>10112.0</v>
      </c>
      <c r="O32" s="50">
        <f t="shared" si="3"/>
        <v>10112</v>
      </c>
      <c r="P32" s="51">
        <f t="shared" si="4"/>
        <v>0.7381560698</v>
      </c>
      <c r="Q32" s="49">
        <v>130.0</v>
      </c>
      <c r="R32" s="51">
        <f t="shared" si="14"/>
        <v>0.009489743777</v>
      </c>
      <c r="S32" s="63"/>
      <c r="T32" s="63"/>
      <c r="U32" s="63"/>
      <c r="V32" s="51">
        <f t="shared" si="6"/>
        <v>0</v>
      </c>
      <c r="W32" s="51"/>
      <c r="X32" s="55"/>
      <c r="Y32" s="56">
        <f t="shared" si="7"/>
        <v>0</v>
      </c>
      <c r="Z32" s="57">
        <f t="shared" si="12"/>
        <v>1900</v>
      </c>
      <c r="AA32" s="58">
        <f t="shared" si="8"/>
        <v>0</v>
      </c>
      <c r="AB32" s="59">
        <f t="shared" si="9"/>
        <v>7482.88</v>
      </c>
      <c r="AC32" s="60">
        <f t="shared" si="10"/>
        <v>-2759.12</v>
      </c>
      <c r="AE32" s="1"/>
      <c r="AF32" s="61">
        <f t="shared" si="13"/>
        <v>0.74</v>
      </c>
      <c r="AG32" s="62">
        <f t="shared" si="11"/>
        <v>10242</v>
      </c>
    </row>
    <row r="33" ht="19.5" customHeight="1">
      <c r="A33" s="1"/>
      <c r="B33" s="2">
        <v>46784.0</v>
      </c>
      <c r="C33" s="2"/>
      <c r="E33" s="44" t="s">
        <v>30</v>
      </c>
      <c r="F33" s="45"/>
      <c r="G33" s="45">
        <v>7389.0</v>
      </c>
      <c r="H33" s="45"/>
      <c r="I33" s="47">
        <f t="shared" si="1"/>
        <v>7389</v>
      </c>
      <c r="J33" s="45"/>
      <c r="K33" s="45"/>
      <c r="L33" s="48">
        <f t="shared" si="2"/>
        <v>7389</v>
      </c>
      <c r="M33" s="49"/>
      <c r="N33" s="49">
        <v>10112.0</v>
      </c>
      <c r="O33" s="50">
        <f t="shared" si="3"/>
        <v>10112</v>
      </c>
      <c r="P33" s="51">
        <f t="shared" si="4"/>
        <v>1.368520774</v>
      </c>
      <c r="Q33" s="49">
        <v>258.28</v>
      </c>
      <c r="R33" s="51">
        <f t="shared" si="14"/>
        <v>0.03495466234</v>
      </c>
      <c r="S33" s="63"/>
      <c r="T33" s="63"/>
      <c r="U33" s="63"/>
      <c r="V33" s="51">
        <f t="shared" si="6"/>
        <v>0</v>
      </c>
      <c r="W33" s="51"/>
      <c r="X33" s="55">
        <v>2.0</v>
      </c>
      <c r="Y33" s="56">
        <f t="shared" si="7"/>
        <v>3800</v>
      </c>
      <c r="Z33" s="57">
        <f t="shared" si="12"/>
        <v>1900</v>
      </c>
      <c r="AA33" s="58">
        <f t="shared" si="8"/>
        <v>0.5142779808</v>
      </c>
      <c r="AB33" s="59">
        <f t="shared" si="9"/>
        <v>7482.88</v>
      </c>
      <c r="AC33" s="60">
        <f t="shared" si="10"/>
        <v>-2887.4</v>
      </c>
      <c r="AE33" s="1"/>
      <c r="AF33" s="61">
        <f t="shared" si="13"/>
        <v>0.74</v>
      </c>
      <c r="AG33" s="62">
        <f t="shared" si="11"/>
        <v>10370.28</v>
      </c>
    </row>
    <row r="34" ht="19.5" customHeight="1">
      <c r="A34" s="1"/>
      <c r="B34" s="2">
        <v>46813.0</v>
      </c>
      <c r="C34" s="2"/>
      <c r="E34" s="44" t="s">
        <v>30</v>
      </c>
      <c r="F34" s="45"/>
      <c r="G34" s="45">
        <v>15351.0</v>
      </c>
      <c r="H34" s="45"/>
      <c r="I34" s="47">
        <f t="shared" si="1"/>
        <v>15351</v>
      </c>
      <c r="J34" s="45"/>
      <c r="K34" s="45"/>
      <c r="L34" s="48">
        <f t="shared" si="2"/>
        <v>15351</v>
      </c>
      <c r="M34" s="49"/>
      <c r="N34" s="49">
        <v>10112.0</v>
      </c>
      <c r="O34" s="50">
        <f t="shared" si="3"/>
        <v>10112</v>
      </c>
      <c r="P34" s="51">
        <f t="shared" si="4"/>
        <v>0.6587193017</v>
      </c>
      <c r="Q34" s="49">
        <v>192.0</v>
      </c>
      <c r="R34" s="51">
        <f t="shared" si="14"/>
        <v>0.01250732851</v>
      </c>
      <c r="S34" s="63"/>
      <c r="T34" s="63"/>
      <c r="U34" s="63"/>
      <c r="V34" s="51">
        <f t="shared" si="6"/>
        <v>0</v>
      </c>
      <c r="W34" s="51"/>
      <c r="X34" s="55">
        <v>2.0</v>
      </c>
      <c r="Y34" s="56">
        <f t="shared" si="7"/>
        <v>3800</v>
      </c>
      <c r="Z34" s="57">
        <f t="shared" si="12"/>
        <v>1900</v>
      </c>
      <c r="AA34" s="58">
        <f t="shared" si="8"/>
        <v>0.2475408768</v>
      </c>
      <c r="AB34" s="59">
        <f t="shared" si="9"/>
        <v>7482.88</v>
      </c>
      <c r="AC34" s="60">
        <f t="shared" si="10"/>
        <v>-2821.12</v>
      </c>
      <c r="AE34" s="1"/>
      <c r="AF34" s="61">
        <f t="shared" si="13"/>
        <v>0.74</v>
      </c>
      <c r="AG34" s="62">
        <f t="shared" si="11"/>
        <v>10304</v>
      </c>
    </row>
    <row r="35" ht="19.5" customHeight="1">
      <c r="A35" s="1"/>
      <c r="B35" s="2">
        <v>46844.0</v>
      </c>
      <c r="C35" s="2"/>
      <c r="E35" s="44" t="s">
        <v>30</v>
      </c>
      <c r="F35" s="45"/>
      <c r="G35" s="45">
        <v>15040.0</v>
      </c>
      <c r="H35" s="45"/>
      <c r="I35" s="47">
        <f t="shared" si="1"/>
        <v>15040</v>
      </c>
      <c r="J35" s="45"/>
      <c r="K35" s="45"/>
      <c r="L35" s="48">
        <f t="shared" si="2"/>
        <v>15040</v>
      </c>
      <c r="M35" s="49"/>
      <c r="N35" s="49">
        <v>10112.0</v>
      </c>
      <c r="O35" s="50">
        <f t="shared" si="3"/>
        <v>10112</v>
      </c>
      <c r="P35" s="51">
        <f t="shared" si="4"/>
        <v>0.6723404255</v>
      </c>
      <c r="Q35" s="49">
        <v>144.0</v>
      </c>
      <c r="R35" s="51">
        <f t="shared" si="14"/>
        <v>0.009574468085</v>
      </c>
      <c r="S35" s="63"/>
      <c r="T35" s="63"/>
      <c r="U35" s="63"/>
      <c r="V35" s="51">
        <f t="shared" si="6"/>
        <v>0</v>
      </c>
      <c r="W35" s="51"/>
      <c r="X35" s="55">
        <v>2.0</v>
      </c>
      <c r="Y35" s="56">
        <f t="shared" si="7"/>
        <v>3800</v>
      </c>
      <c r="Z35" s="57">
        <f t="shared" si="12"/>
        <v>1900</v>
      </c>
      <c r="AA35" s="58">
        <f t="shared" si="8"/>
        <v>0.2526595745</v>
      </c>
      <c r="AB35" s="59">
        <f t="shared" si="9"/>
        <v>7482.88</v>
      </c>
      <c r="AC35" s="60">
        <f t="shared" si="10"/>
        <v>-2773.12</v>
      </c>
      <c r="AE35" s="1"/>
      <c r="AF35" s="61">
        <f t="shared" si="13"/>
        <v>0.74</v>
      </c>
      <c r="AG35" s="62">
        <f t="shared" si="11"/>
        <v>10256</v>
      </c>
    </row>
    <row r="36" ht="19.5" customHeight="1">
      <c r="A36" s="1"/>
      <c r="B36" s="2">
        <v>46874.0</v>
      </c>
      <c r="C36" s="2"/>
      <c r="E36" s="44" t="s">
        <v>30</v>
      </c>
      <c r="F36" s="45"/>
      <c r="G36" s="45">
        <v>16222.0</v>
      </c>
      <c r="H36" s="45"/>
      <c r="I36" s="47">
        <f t="shared" si="1"/>
        <v>16222</v>
      </c>
      <c r="J36" s="45"/>
      <c r="K36" s="45"/>
      <c r="L36" s="48">
        <f t="shared" si="2"/>
        <v>16222</v>
      </c>
      <c r="M36" s="49"/>
      <c r="N36" s="49">
        <v>10112.0</v>
      </c>
      <c r="O36" s="50">
        <f t="shared" si="3"/>
        <v>10112</v>
      </c>
      <c r="P36" s="51">
        <f t="shared" si="4"/>
        <v>0.6233510048</v>
      </c>
      <c r="Q36" s="49">
        <v>0.0</v>
      </c>
      <c r="R36" s="51">
        <f t="shared" si="14"/>
        <v>0</v>
      </c>
      <c r="S36" s="63"/>
      <c r="T36" s="63"/>
      <c r="U36" s="63"/>
      <c r="V36" s="51">
        <f t="shared" si="6"/>
        <v>0</v>
      </c>
      <c r="W36" s="51"/>
      <c r="X36" s="55"/>
      <c r="Y36" s="56">
        <f t="shared" si="7"/>
        <v>0</v>
      </c>
      <c r="Z36" s="57">
        <f t="shared" si="12"/>
        <v>1900</v>
      </c>
      <c r="AA36" s="58">
        <f t="shared" si="8"/>
        <v>0</v>
      </c>
      <c r="AB36" s="59">
        <f t="shared" si="9"/>
        <v>7482.88</v>
      </c>
      <c r="AC36" s="60">
        <f t="shared" si="10"/>
        <v>-2629.12</v>
      </c>
      <c r="AE36" s="1"/>
      <c r="AF36" s="61">
        <f t="shared" si="13"/>
        <v>0.74</v>
      </c>
      <c r="AG36" s="62">
        <f t="shared" si="11"/>
        <v>10112</v>
      </c>
    </row>
    <row r="37" ht="19.5" customHeight="1">
      <c r="A37" s="1"/>
      <c r="B37" s="2">
        <v>46905.0</v>
      </c>
      <c r="C37" s="2"/>
      <c r="E37" s="44" t="s">
        <v>30</v>
      </c>
      <c r="F37" s="65"/>
      <c r="G37" s="65">
        <f>21828+43738</f>
        <v>65566</v>
      </c>
      <c r="H37" s="65"/>
      <c r="I37" s="47">
        <f t="shared" si="1"/>
        <v>65566</v>
      </c>
      <c r="J37" s="65"/>
      <c r="K37" s="45"/>
      <c r="L37" s="48">
        <f t="shared" si="2"/>
        <v>65566</v>
      </c>
      <c r="M37" s="66"/>
      <c r="N37" s="49">
        <v>10112.0</v>
      </c>
      <c r="O37" s="67">
        <f t="shared" si="3"/>
        <v>10112</v>
      </c>
      <c r="P37" s="51">
        <f t="shared" si="4"/>
        <v>0.1542262758</v>
      </c>
      <c r="Q37" s="66">
        <v>0.0</v>
      </c>
      <c r="R37" s="68">
        <f t="shared" si="14"/>
        <v>0</v>
      </c>
      <c r="S37" s="69"/>
      <c r="T37" s="69"/>
      <c r="U37" s="69"/>
      <c r="V37" s="51">
        <f t="shared" si="6"/>
        <v>0</v>
      </c>
      <c r="W37" s="68"/>
      <c r="X37" s="70">
        <v>1.0</v>
      </c>
      <c r="Y37" s="71">
        <f t="shared" si="7"/>
        <v>1900</v>
      </c>
      <c r="Z37" s="72">
        <f t="shared" si="12"/>
        <v>1900</v>
      </c>
      <c r="AA37" s="58">
        <f t="shared" si="8"/>
        <v>0.02897843394</v>
      </c>
      <c r="AB37" s="59">
        <f t="shared" si="9"/>
        <v>7482.88</v>
      </c>
      <c r="AC37" s="73">
        <f t="shared" si="10"/>
        <v>-2629.12</v>
      </c>
      <c r="AE37" s="1"/>
      <c r="AF37" s="61">
        <f t="shared" si="13"/>
        <v>0.74</v>
      </c>
      <c r="AG37" s="62">
        <f t="shared" si="11"/>
        <v>10112</v>
      </c>
    </row>
    <row r="38" ht="30.75" customHeight="1">
      <c r="A38" s="1"/>
      <c r="B38" s="2">
        <v>46935.0</v>
      </c>
      <c r="C38" s="2"/>
      <c r="E38" s="74" t="s">
        <v>31</v>
      </c>
      <c r="F38" s="75">
        <f t="shared" ref="F38:G38" si="15">SUM(F7:F37)</f>
        <v>0</v>
      </c>
      <c r="G38" s="75">
        <f t="shared" si="15"/>
        <v>553322</v>
      </c>
      <c r="H38" s="75"/>
      <c r="I38" s="75">
        <f t="shared" ref="I38:O38" si="16">SUM(I7:I37)</f>
        <v>553422</v>
      </c>
      <c r="J38" s="75">
        <f t="shared" si="16"/>
        <v>200</v>
      </c>
      <c r="K38" s="75">
        <f t="shared" si="16"/>
        <v>0</v>
      </c>
      <c r="L38" s="75">
        <f t="shared" si="16"/>
        <v>553622</v>
      </c>
      <c r="M38" s="75">
        <f t="shared" si="16"/>
        <v>100</v>
      </c>
      <c r="N38" s="75">
        <f t="shared" si="16"/>
        <v>308360</v>
      </c>
      <c r="O38" s="75">
        <f t="shared" si="16"/>
        <v>308460</v>
      </c>
      <c r="P38" s="76">
        <f>O38/(F38+G38)</f>
        <v>0.5574692494</v>
      </c>
      <c r="Q38" s="75">
        <f>SUM(Q7:Q37)</f>
        <v>5996.41</v>
      </c>
      <c r="R38" s="76">
        <f t="shared" si="14"/>
        <v>0.01083710751</v>
      </c>
      <c r="S38" s="76"/>
      <c r="T38" s="75">
        <f t="shared" ref="T38:U38" si="17">SUM(T7:T37)</f>
        <v>0</v>
      </c>
      <c r="U38" s="75">
        <f t="shared" si="17"/>
        <v>100</v>
      </c>
      <c r="V38" s="76">
        <f>U38/(J38+K38)</f>
        <v>0.5</v>
      </c>
      <c r="W38" s="76"/>
      <c r="X38" s="77">
        <f t="shared" ref="X38:Z38" si="18">SUM(X7:X37)</f>
        <v>56</v>
      </c>
      <c r="Y38" s="77">
        <f t="shared" si="18"/>
        <v>106400</v>
      </c>
      <c r="Z38" s="77">
        <f t="shared" si="18"/>
        <v>58900</v>
      </c>
      <c r="AA38" s="78">
        <f>Y38/(F38+G38)</f>
        <v>0.1922930952</v>
      </c>
      <c r="AB38" s="79">
        <f t="shared" ref="AB38:AC38" si="19">SUM(AB7:AB37)</f>
        <v>228186.4</v>
      </c>
      <c r="AC38" s="80">
        <f t="shared" si="19"/>
        <v>-86270.01</v>
      </c>
      <c r="AE38" s="1"/>
      <c r="AF38" s="81"/>
      <c r="AG38" s="1"/>
    </row>
    <row r="39" ht="25.5" customHeight="1">
      <c r="A39" s="1"/>
      <c r="B39" s="2">
        <v>46966.0</v>
      </c>
      <c r="C39" s="2"/>
      <c r="E39" s="8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62"/>
      <c r="AC39" s="83"/>
      <c r="AE39" s="1"/>
      <c r="AF39" s="81"/>
      <c r="AG39" s="1"/>
    </row>
    <row r="40" ht="12.75" customHeight="1">
      <c r="A40" s="1"/>
      <c r="B40" s="2">
        <v>46997.0</v>
      </c>
      <c r="C40" s="2"/>
      <c r="E40" s="84"/>
      <c r="F40" s="85"/>
      <c r="G40" s="85"/>
      <c r="H40" s="85"/>
      <c r="I40" s="1"/>
      <c r="J40" s="1"/>
      <c r="K40" s="1"/>
      <c r="L40" s="1"/>
      <c r="M40" s="1"/>
      <c r="N40" s="86"/>
      <c r="O40" s="87"/>
      <c r="P40" s="88"/>
      <c r="Q40" s="89"/>
      <c r="R40" s="1"/>
      <c r="S40" s="1"/>
      <c r="T40" s="1"/>
      <c r="U40" s="1"/>
      <c r="V40" s="1"/>
      <c r="W40" s="1"/>
      <c r="X40" s="1"/>
      <c r="Y40" s="1"/>
      <c r="Z40" s="1"/>
      <c r="AA40" s="1"/>
      <c r="AB40" s="62"/>
      <c r="AC40" s="83"/>
      <c r="AE40" s="1"/>
      <c r="AF40" s="81"/>
      <c r="AG40" s="1"/>
    </row>
    <row r="41" ht="12.0" customHeight="1">
      <c r="A41" s="90"/>
      <c r="B41" s="2">
        <v>47027.0</v>
      </c>
      <c r="C41" s="2"/>
      <c r="E41" s="84"/>
      <c r="F41" s="85"/>
      <c r="G41" s="85"/>
      <c r="H41" s="85"/>
      <c r="I41" s="1"/>
      <c r="J41" s="1"/>
      <c r="K41" s="1"/>
      <c r="L41" s="1"/>
      <c r="M41" s="1"/>
      <c r="N41" s="86"/>
      <c r="O41" s="87"/>
      <c r="P41" s="88"/>
      <c r="Q41" s="89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83"/>
      <c r="AE41" s="90"/>
      <c r="AF41" s="1"/>
      <c r="AG41" s="1"/>
    </row>
    <row r="42" ht="12.0" customHeight="1">
      <c r="A42" s="1"/>
      <c r="B42" s="2">
        <v>47058.0</v>
      </c>
      <c r="C42" s="2"/>
      <c r="D42" s="4"/>
      <c r="E42" s="84"/>
      <c r="F42" s="1" t="s">
        <v>32</v>
      </c>
      <c r="G42" s="91">
        <f>P38</f>
        <v>0.5574692494</v>
      </c>
      <c r="H42" s="91"/>
      <c r="I42" s="1"/>
      <c r="J42" s="1"/>
      <c r="K42" s="1"/>
      <c r="L42" s="1"/>
      <c r="M42" s="1"/>
      <c r="N42" s="86"/>
      <c r="O42" s="87"/>
      <c r="P42" s="88"/>
      <c r="Q42" s="8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83"/>
      <c r="AD42" s="4"/>
      <c r="AE42" s="1"/>
      <c r="AF42" s="1"/>
      <c r="AG42" s="1"/>
    </row>
    <row r="43" ht="12.0" customHeight="1">
      <c r="A43" s="1"/>
      <c r="B43" s="2">
        <v>47088.0</v>
      </c>
      <c r="C43" s="2"/>
      <c r="E43" s="84"/>
      <c r="F43" s="1" t="s">
        <v>33</v>
      </c>
      <c r="G43" s="91">
        <f>+R38</f>
        <v>0.01083710751</v>
      </c>
      <c r="H43" s="91"/>
      <c r="I43" s="1"/>
      <c r="J43" s="1"/>
      <c r="K43" s="1"/>
      <c r="L43" s="1"/>
      <c r="M43" s="1"/>
      <c r="N43" s="86"/>
      <c r="O43" s="87"/>
      <c r="P43" s="88"/>
      <c r="Q43" s="89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83"/>
      <c r="AE43" s="1"/>
      <c r="AF43" s="1"/>
      <c r="AG43" s="1"/>
    </row>
    <row r="44" ht="12.0" customHeight="1">
      <c r="A44" s="1"/>
      <c r="B44" s="2">
        <v>47119.0</v>
      </c>
      <c r="C44" s="2"/>
      <c r="E44" s="84"/>
      <c r="F44" s="1" t="s">
        <v>34</v>
      </c>
      <c r="G44" s="91">
        <f>AA38</f>
        <v>0.1922930952</v>
      </c>
      <c r="H44" s="91"/>
      <c r="I44" s="1"/>
      <c r="J44" s="1"/>
      <c r="K44" s="1"/>
      <c r="L44" s="1"/>
      <c r="M44" s="1"/>
      <c r="N44" s="86"/>
      <c r="O44" s="87"/>
      <c r="P44" s="88"/>
      <c r="Q44" s="8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83"/>
      <c r="AE44" s="1"/>
      <c r="AF44" s="1"/>
      <c r="AG44" s="1"/>
    </row>
    <row r="45" ht="12.0" customHeight="1">
      <c r="A45" s="1"/>
      <c r="B45" s="2">
        <v>47150.0</v>
      </c>
      <c r="C45" s="2"/>
      <c r="E45" s="84"/>
      <c r="F45" s="1"/>
      <c r="G45" s="91"/>
      <c r="H45" s="91"/>
      <c r="I45" s="1"/>
      <c r="J45" s="1"/>
      <c r="K45" s="1"/>
      <c r="L45" s="1"/>
      <c r="M45" s="1"/>
      <c r="N45" s="86"/>
      <c r="O45" s="87"/>
      <c r="P45" s="88"/>
      <c r="Q45" s="9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83"/>
      <c r="AE45" s="1"/>
      <c r="AF45" s="1"/>
      <c r="AG45" s="1"/>
    </row>
    <row r="46" ht="12.0" customHeight="1">
      <c r="A46" s="1"/>
      <c r="B46" s="2"/>
      <c r="C46" s="2"/>
      <c r="D46" s="4"/>
      <c r="E46" s="93"/>
      <c r="F46" s="94"/>
      <c r="G46" s="95"/>
      <c r="H46" s="95"/>
      <c r="I46" s="96"/>
      <c r="J46" s="96"/>
      <c r="K46" s="96"/>
      <c r="L46" s="96"/>
      <c r="M46" s="96"/>
      <c r="N46" s="96"/>
      <c r="O46" s="97"/>
      <c r="P46" s="98"/>
      <c r="Q46" s="99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100"/>
      <c r="AD46" s="4"/>
      <c r="AE46" s="1"/>
      <c r="AF46" s="1"/>
      <c r="AG46" s="1"/>
    </row>
    <row r="47" ht="15.75" customHeight="1">
      <c r="A47" s="90"/>
      <c r="B47" s="2"/>
      <c r="C47" s="2"/>
      <c r="D47" s="3"/>
      <c r="E47" s="101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3"/>
      <c r="AE47" s="90"/>
      <c r="AF47" s="1"/>
      <c r="AG47" s="1"/>
    </row>
    <row r="48" ht="12.0" hidden="1" customHeight="1">
      <c r="A48" s="90"/>
      <c r="B48" s="2"/>
      <c r="C48" s="2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1"/>
      <c r="AG48" s="1"/>
    </row>
    <row r="49" ht="12.0" hidden="1" customHeight="1">
      <c r="A49" s="90"/>
      <c r="B49" s="2"/>
      <c r="C49" s="2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1"/>
      <c r="AG49" s="1"/>
    </row>
    <row r="50" ht="12.0" hidden="1" customHeight="1">
      <c r="A50" s="90"/>
      <c r="B50" s="2" t="s">
        <v>35</v>
      </c>
      <c r="C50" s="2"/>
      <c r="D50" s="90"/>
      <c r="E50" s="103">
        <v>0.47</v>
      </c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1"/>
      <c r="AG50" s="1"/>
    </row>
    <row r="51" ht="12.0" hidden="1" customHeight="1">
      <c r="A51" s="90"/>
      <c r="B51" s="2" t="s">
        <v>36</v>
      </c>
      <c r="C51" s="2"/>
      <c r="D51" s="90"/>
      <c r="E51" s="103">
        <v>0.45</v>
      </c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1"/>
      <c r="AG51" s="1"/>
    </row>
    <row r="52" ht="12.0" hidden="1" customHeight="1">
      <c r="A52" s="90"/>
      <c r="B52" s="2" t="s">
        <v>37</v>
      </c>
      <c r="C52" s="2"/>
      <c r="D52" s="90"/>
      <c r="E52" s="103">
        <v>0.61</v>
      </c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1"/>
      <c r="AG52" s="1"/>
    </row>
    <row r="53" ht="12.0" hidden="1" customHeight="1">
      <c r="A53" s="90"/>
      <c r="B53" s="2" t="s">
        <v>38</v>
      </c>
      <c r="C53" s="2"/>
      <c r="D53" s="90"/>
      <c r="E53" s="103">
        <v>0.74</v>
      </c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1"/>
      <c r="AG53" s="1"/>
    </row>
    <row r="54" ht="12.0" hidden="1" customHeight="1">
      <c r="A54" s="90"/>
      <c r="B54" s="2" t="s">
        <v>39</v>
      </c>
      <c r="C54" s="2"/>
      <c r="D54" s="90"/>
      <c r="E54" s="103">
        <v>0.6</v>
      </c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1"/>
      <c r="AG54" s="1"/>
    </row>
    <row r="55" ht="12.0" hidden="1" customHeight="1">
      <c r="A55" s="90"/>
      <c r="B55" s="2" t="s">
        <v>40</v>
      </c>
      <c r="C55" s="2"/>
      <c r="D55" s="90"/>
      <c r="E55" s="103">
        <v>0.235</v>
      </c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1"/>
      <c r="AG55" s="1"/>
    </row>
    <row r="56" ht="12.0" hidden="1" customHeight="1">
      <c r="A56" s="90"/>
      <c r="B56" s="2"/>
      <c r="C56" s="2"/>
      <c r="D56" s="90"/>
      <c r="E56" s="104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1"/>
      <c r="AG56" s="1"/>
    </row>
    <row r="57" ht="12.0" hidden="1" customHeight="1">
      <c r="A57" s="90"/>
      <c r="B57" s="2"/>
      <c r="C57" s="2"/>
      <c r="D57" s="90"/>
      <c r="E57" s="104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1"/>
      <c r="AG57" s="1"/>
    </row>
    <row r="58" ht="12.0" hidden="1" customHeight="1">
      <c r="A58" s="90"/>
      <c r="B58" s="2"/>
      <c r="C58" s="2"/>
      <c r="D58" s="90"/>
      <c r="E58" s="104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1"/>
      <c r="AG58" s="1"/>
    </row>
    <row r="59" ht="12.0" hidden="1" customHeight="1">
      <c r="A59" s="90"/>
      <c r="B59" s="2"/>
      <c r="C59" s="2"/>
      <c r="D59" s="90"/>
      <c r="E59" s="104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1"/>
      <c r="AG59" s="1"/>
    </row>
    <row r="60" ht="12.0" hidden="1" customHeight="1">
      <c r="A60" s="90"/>
      <c r="B60" s="2"/>
      <c r="C60" s="2"/>
      <c r="D60" s="90"/>
      <c r="E60" s="104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1"/>
      <c r="AG60" s="1"/>
    </row>
    <row r="61" ht="12.0" hidden="1" customHeight="1">
      <c r="A61" s="90"/>
      <c r="B61" s="2"/>
      <c r="C61" s="2"/>
      <c r="D61" s="90"/>
      <c r="E61" s="104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1"/>
      <c r="AG61" s="1"/>
    </row>
    <row r="62" ht="12.0" hidden="1" customHeight="1">
      <c r="A62" s="90"/>
      <c r="B62" s="2"/>
      <c r="C62" s="2"/>
      <c r="D62" s="90"/>
      <c r="E62" s="104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1"/>
      <c r="AG62" s="1"/>
    </row>
    <row r="63" ht="12.0" hidden="1" customHeight="1">
      <c r="A63" s="90"/>
      <c r="B63" s="2"/>
      <c r="C63" s="2"/>
      <c r="D63" s="90"/>
      <c r="E63" s="104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1"/>
      <c r="AG63" s="1"/>
    </row>
    <row r="64" ht="12.0" hidden="1" customHeight="1">
      <c r="A64" s="90"/>
      <c r="B64" s="2"/>
      <c r="C64" s="2"/>
      <c r="D64" s="90"/>
      <c r="E64" s="104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1"/>
      <c r="AG64" s="1"/>
    </row>
    <row r="65" ht="12.0" hidden="1" customHeight="1">
      <c r="A65" s="90"/>
      <c r="B65" s="2"/>
      <c r="C65" s="2"/>
      <c r="D65" s="90"/>
      <c r="E65" s="104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1"/>
      <c r="AG65" s="1"/>
    </row>
    <row r="66" ht="12.0" hidden="1" customHeight="1">
      <c r="A66" s="90"/>
      <c r="B66" s="2"/>
      <c r="C66" s="2"/>
      <c r="D66" s="90"/>
      <c r="E66" s="104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1"/>
      <c r="AG66" s="1"/>
    </row>
    <row r="67" ht="12.0" hidden="1" customHeight="1">
      <c r="A67" s="90"/>
      <c r="B67" s="2"/>
      <c r="C67" s="2"/>
      <c r="D67" s="90"/>
      <c r="E67" s="104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1"/>
      <c r="AG67" s="1"/>
    </row>
    <row r="68" ht="12.0" hidden="1" customHeight="1">
      <c r="A68" s="90"/>
      <c r="B68" s="2"/>
      <c r="C68" s="2"/>
      <c r="D68" s="90"/>
      <c r="E68" s="104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1"/>
      <c r="AG68" s="1"/>
    </row>
    <row r="69" ht="12.0" hidden="1" customHeight="1">
      <c r="A69" s="90"/>
      <c r="B69" s="2"/>
      <c r="C69" s="2"/>
      <c r="D69" s="90"/>
      <c r="E69" s="104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1"/>
      <c r="AG69" s="1"/>
    </row>
    <row r="70" ht="12.0" hidden="1" customHeight="1">
      <c r="A70" s="90"/>
      <c r="B70" s="2"/>
      <c r="C70" s="2"/>
      <c r="D70" s="90"/>
      <c r="E70" s="104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1"/>
      <c r="AG70" s="1"/>
    </row>
    <row r="71" ht="12.0" hidden="1" customHeight="1">
      <c r="A71" s="90"/>
      <c r="B71" s="2"/>
      <c r="C71" s="2"/>
      <c r="D71" s="90"/>
      <c r="E71" s="104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1"/>
      <c r="AG71" s="1"/>
    </row>
    <row r="72" ht="12.0" hidden="1" customHeight="1">
      <c r="A72" s="90"/>
      <c r="B72" s="2"/>
      <c r="C72" s="2"/>
      <c r="D72" s="90"/>
      <c r="E72" s="104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1"/>
      <c r="AG72" s="1"/>
    </row>
    <row r="73" ht="12.0" hidden="1" customHeight="1">
      <c r="A73" s="90"/>
      <c r="B73" s="2"/>
      <c r="C73" s="2"/>
      <c r="D73" s="90"/>
      <c r="E73" s="104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1"/>
      <c r="AG73" s="1"/>
    </row>
    <row r="74" ht="12.0" hidden="1" customHeight="1">
      <c r="A74" s="90"/>
      <c r="B74" s="2"/>
      <c r="C74" s="2"/>
      <c r="D74" s="90"/>
      <c r="E74" s="104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1"/>
      <c r="AG74" s="1"/>
    </row>
    <row r="75" ht="12.0" hidden="1" customHeight="1">
      <c r="A75" s="90"/>
      <c r="B75" s="2"/>
      <c r="C75" s="2"/>
      <c r="D75" s="90"/>
      <c r="E75" s="104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1"/>
      <c r="AG75" s="1"/>
    </row>
    <row r="76" ht="12.0" hidden="1" customHeight="1">
      <c r="A76" s="90"/>
      <c r="B76" s="2"/>
      <c r="C76" s="2"/>
      <c r="D76" s="90"/>
      <c r="E76" s="104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1"/>
      <c r="AG76" s="1"/>
    </row>
    <row r="77" ht="12.0" hidden="1" customHeight="1">
      <c r="A77" s="90"/>
      <c r="B77" s="2"/>
      <c r="C77" s="2"/>
      <c r="D77" s="90"/>
      <c r="E77" s="104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1"/>
      <c r="AG77" s="1"/>
    </row>
    <row r="78" ht="12.0" hidden="1" customHeight="1">
      <c r="A78" s="90"/>
      <c r="B78" s="2"/>
      <c r="C78" s="2"/>
      <c r="D78" s="90"/>
      <c r="E78" s="104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1"/>
      <c r="AG78" s="1"/>
    </row>
    <row r="79" ht="12.0" hidden="1" customHeight="1">
      <c r="A79" s="90"/>
      <c r="B79" s="2"/>
      <c r="C79" s="2"/>
      <c r="D79" s="90"/>
      <c r="E79" s="104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1"/>
      <c r="AG79" s="1"/>
    </row>
    <row r="80" ht="12.0" hidden="1" customHeight="1">
      <c r="A80" s="90"/>
      <c r="B80" s="2"/>
      <c r="C80" s="2"/>
      <c r="D80" s="90"/>
      <c r="E80" s="104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1"/>
      <c r="AG80" s="1"/>
    </row>
    <row r="81" ht="12.0" hidden="1" customHeight="1">
      <c r="A81" s="90"/>
      <c r="B81" s="2"/>
      <c r="C81" s="2"/>
      <c r="D81" s="90"/>
      <c r="E81" s="104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1"/>
      <c r="AG81" s="1"/>
    </row>
    <row r="82" ht="12.0" hidden="1" customHeight="1">
      <c r="A82" s="90"/>
      <c r="B82" s="2"/>
      <c r="C82" s="2"/>
      <c r="D82" s="90"/>
      <c r="E82" s="104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1"/>
      <c r="AG82" s="1"/>
    </row>
    <row r="83" ht="12.0" hidden="1" customHeight="1">
      <c r="A83" s="90"/>
      <c r="B83" s="2"/>
      <c r="C83" s="2"/>
      <c r="D83" s="90"/>
      <c r="E83" s="104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1"/>
      <c r="AG83" s="1"/>
    </row>
    <row r="84" ht="12.0" hidden="1" customHeight="1">
      <c r="A84" s="90"/>
      <c r="B84" s="2"/>
      <c r="C84" s="2"/>
      <c r="D84" s="90"/>
      <c r="E84" s="104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1"/>
      <c r="AG84" s="1"/>
    </row>
    <row r="85" ht="12.0" hidden="1" customHeight="1">
      <c r="A85" s="90"/>
      <c r="B85" s="2"/>
      <c r="C85" s="2"/>
      <c r="D85" s="90"/>
      <c r="E85" s="104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1"/>
      <c r="AG85" s="1"/>
    </row>
    <row r="86" ht="12.0" hidden="1" customHeight="1">
      <c r="A86" s="90"/>
      <c r="B86" s="2"/>
      <c r="C86" s="2"/>
      <c r="D86" s="90"/>
      <c r="E86" s="104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1"/>
      <c r="AG86" s="1"/>
    </row>
    <row r="87" ht="12.0" hidden="1" customHeight="1">
      <c r="A87" s="90"/>
      <c r="B87" s="2"/>
      <c r="C87" s="2"/>
      <c r="D87" s="90"/>
      <c r="E87" s="104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1"/>
      <c r="AG87" s="1"/>
    </row>
    <row r="88" ht="12.0" hidden="1" customHeight="1">
      <c r="A88" s="90"/>
      <c r="B88" s="2"/>
      <c r="C88" s="2"/>
      <c r="D88" s="90"/>
      <c r="E88" s="104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1"/>
      <c r="AG88" s="1"/>
    </row>
    <row r="89" ht="12.0" hidden="1" customHeight="1">
      <c r="A89" s="90"/>
      <c r="B89" s="2"/>
      <c r="C89" s="2"/>
      <c r="D89" s="90"/>
      <c r="E89" s="104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1"/>
      <c r="AG89" s="1"/>
    </row>
    <row r="90" ht="12.0" hidden="1" customHeight="1">
      <c r="A90" s="90"/>
      <c r="B90" s="2"/>
      <c r="C90" s="2"/>
      <c r="D90" s="90"/>
      <c r="E90" s="104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1"/>
      <c r="AG90" s="1"/>
    </row>
    <row r="91" ht="12.0" hidden="1" customHeight="1">
      <c r="A91" s="90"/>
      <c r="B91" s="2"/>
      <c r="C91" s="2"/>
      <c r="D91" s="90"/>
      <c r="E91" s="104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1"/>
      <c r="AG91" s="1"/>
    </row>
    <row r="92" ht="12.0" hidden="1" customHeight="1">
      <c r="A92" s="90"/>
      <c r="B92" s="2"/>
      <c r="C92" s="2"/>
      <c r="D92" s="90"/>
      <c r="E92" s="104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1"/>
      <c r="AG92" s="1"/>
    </row>
    <row r="93" ht="12.0" hidden="1" customHeight="1">
      <c r="A93" s="90"/>
      <c r="B93" s="2"/>
      <c r="C93" s="2"/>
      <c r="D93" s="90"/>
      <c r="E93" s="104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1"/>
      <c r="AG93" s="1"/>
    </row>
    <row r="94" ht="12.0" hidden="1" customHeight="1">
      <c r="A94" s="90"/>
      <c r="B94" s="2"/>
      <c r="C94" s="2"/>
      <c r="D94" s="90"/>
      <c r="E94" s="104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1"/>
      <c r="AG94" s="1"/>
    </row>
    <row r="95" ht="12.0" hidden="1" customHeight="1">
      <c r="A95" s="90"/>
      <c r="B95" s="2"/>
      <c r="C95" s="2"/>
      <c r="D95" s="90"/>
      <c r="E95" s="104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1"/>
      <c r="AG95" s="1"/>
    </row>
    <row r="96" ht="12.0" hidden="1" customHeight="1">
      <c r="A96" s="90"/>
      <c r="B96" s="2"/>
      <c r="C96" s="2"/>
      <c r="D96" s="90"/>
      <c r="E96" s="104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1"/>
      <c r="AG96" s="1"/>
    </row>
    <row r="97" ht="12.0" hidden="1" customHeight="1">
      <c r="A97" s="90"/>
      <c r="B97" s="2"/>
      <c r="C97" s="2"/>
      <c r="D97" s="90"/>
      <c r="E97" s="104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1"/>
      <c r="AG97" s="1"/>
    </row>
    <row r="98" ht="12.0" hidden="1" customHeight="1">
      <c r="A98" s="90"/>
      <c r="B98" s="2"/>
      <c r="C98" s="2"/>
      <c r="D98" s="90"/>
      <c r="E98" s="104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1"/>
      <c r="AG98" s="1"/>
    </row>
    <row r="99" ht="12.0" hidden="1" customHeight="1">
      <c r="A99" s="90"/>
      <c r="B99" s="2"/>
      <c r="C99" s="2"/>
      <c r="D99" s="90"/>
      <c r="E99" s="104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1"/>
      <c r="AG99" s="1"/>
    </row>
    <row r="100" ht="12.0" hidden="1" customHeight="1">
      <c r="A100" s="90"/>
      <c r="B100" s="2"/>
      <c r="C100" s="2"/>
      <c r="D100" s="90"/>
      <c r="E100" s="104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1"/>
      <c r="AG100" s="1"/>
    </row>
    <row r="101" ht="12.0" hidden="1" customHeight="1">
      <c r="A101" s="90"/>
      <c r="B101" s="2"/>
      <c r="C101" s="2"/>
      <c r="D101" s="90"/>
      <c r="E101" s="104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1"/>
      <c r="AG101" s="1"/>
    </row>
    <row r="102" ht="12.0" hidden="1" customHeight="1">
      <c r="A102" s="90"/>
      <c r="B102" s="2"/>
      <c r="C102" s="2"/>
      <c r="D102" s="90"/>
      <c r="E102" s="104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1"/>
      <c r="AG102" s="1"/>
    </row>
    <row r="103" ht="12.0" hidden="1" customHeight="1">
      <c r="A103" s="90"/>
      <c r="B103" s="2"/>
      <c r="C103" s="2"/>
      <c r="D103" s="90"/>
      <c r="E103" s="104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1"/>
      <c r="AG103" s="1"/>
    </row>
    <row r="104" ht="12.0" hidden="1" customHeight="1">
      <c r="A104" s="90"/>
      <c r="B104" s="2"/>
      <c r="C104" s="2"/>
      <c r="D104" s="90"/>
      <c r="E104" s="104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1"/>
      <c r="AG104" s="1"/>
    </row>
    <row r="105" ht="12.0" hidden="1" customHeight="1">
      <c r="A105" s="90"/>
      <c r="B105" s="2"/>
      <c r="C105" s="2"/>
      <c r="D105" s="90"/>
      <c r="E105" s="104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1"/>
      <c r="AG105" s="1"/>
    </row>
    <row r="106" ht="12.0" hidden="1" customHeight="1">
      <c r="A106" s="90"/>
      <c r="B106" s="2"/>
      <c r="C106" s="2"/>
      <c r="D106" s="90"/>
      <c r="E106" s="104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1"/>
      <c r="AG106" s="1"/>
    </row>
    <row r="107" ht="12.0" hidden="1" customHeight="1">
      <c r="A107" s="90"/>
      <c r="B107" s="2"/>
      <c r="C107" s="2"/>
      <c r="D107" s="90"/>
      <c r="E107" s="104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1"/>
      <c r="AG107" s="1"/>
    </row>
    <row r="108" ht="12.0" hidden="1" customHeight="1">
      <c r="A108" s="90"/>
      <c r="B108" s="2"/>
      <c r="C108" s="2"/>
      <c r="D108" s="90"/>
      <c r="E108" s="104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1"/>
      <c r="AG108" s="1"/>
    </row>
    <row r="109" ht="12.0" hidden="1" customHeight="1">
      <c r="A109" s="90"/>
      <c r="B109" s="2"/>
      <c r="C109" s="2"/>
      <c r="D109" s="90"/>
      <c r="E109" s="104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1"/>
      <c r="AG109" s="1"/>
    </row>
    <row r="110" ht="12.0" hidden="1" customHeight="1">
      <c r="A110" s="90"/>
      <c r="B110" s="2"/>
      <c r="C110" s="2"/>
      <c r="D110" s="90"/>
      <c r="E110" s="104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1"/>
      <c r="AG110" s="1"/>
    </row>
    <row r="111" ht="12.0" hidden="1" customHeight="1">
      <c r="A111" s="90"/>
      <c r="B111" s="2"/>
      <c r="C111" s="2"/>
      <c r="D111" s="90"/>
      <c r="E111" s="104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1"/>
      <c r="AG111" s="1"/>
    </row>
    <row r="112" ht="12.0" hidden="1" customHeight="1">
      <c r="A112" s="90"/>
      <c r="B112" s="2"/>
      <c r="C112" s="2"/>
      <c r="D112" s="90"/>
      <c r="E112" s="104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1"/>
      <c r="AG112" s="1"/>
    </row>
    <row r="113" ht="12.0" hidden="1" customHeight="1">
      <c r="A113" s="90"/>
      <c r="B113" s="2"/>
      <c r="C113" s="2"/>
      <c r="D113" s="90"/>
      <c r="E113" s="104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1"/>
      <c r="AG113" s="1"/>
    </row>
    <row r="114" ht="12.0" hidden="1" customHeight="1">
      <c r="A114" s="90"/>
      <c r="B114" s="2"/>
      <c r="C114" s="2"/>
      <c r="D114" s="90"/>
      <c r="E114" s="104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1"/>
      <c r="AG114" s="1"/>
    </row>
    <row r="115" ht="12.0" hidden="1" customHeight="1">
      <c r="A115" s="90"/>
      <c r="B115" s="2"/>
      <c r="C115" s="2"/>
      <c r="D115" s="90"/>
      <c r="E115" s="104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1"/>
      <c r="AG115" s="1"/>
    </row>
    <row r="116" ht="12.0" hidden="1" customHeight="1">
      <c r="A116" s="90"/>
      <c r="B116" s="2"/>
      <c r="C116" s="2"/>
      <c r="D116" s="90"/>
      <c r="E116" s="104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1"/>
      <c r="AG116" s="1"/>
    </row>
    <row r="117" ht="12.0" hidden="1" customHeight="1">
      <c r="A117" s="90"/>
      <c r="B117" s="2"/>
      <c r="C117" s="2"/>
      <c r="D117" s="90"/>
      <c r="E117" s="104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1"/>
      <c r="AG117" s="1"/>
    </row>
    <row r="118" ht="12.0" hidden="1" customHeight="1">
      <c r="A118" s="90"/>
      <c r="B118" s="2"/>
      <c r="C118" s="2"/>
      <c r="D118" s="90"/>
      <c r="E118" s="104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1"/>
      <c r="AG118" s="1"/>
    </row>
    <row r="119" ht="12.0" hidden="1" customHeight="1">
      <c r="A119" s="90"/>
      <c r="B119" s="2"/>
      <c r="C119" s="2"/>
      <c r="D119" s="90"/>
      <c r="E119" s="104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1"/>
      <c r="AG119" s="1"/>
    </row>
    <row r="120" ht="12.0" hidden="1" customHeight="1">
      <c r="A120" s="1"/>
      <c r="B120" s="2"/>
      <c r="C120" s="2"/>
      <c r="D120" s="1"/>
      <c r="E120" s="10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ht="12.0" hidden="1" customHeight="1">
      <c r="A121" s="1"/>
      <c r="B121" s="2"/>
      <c r="C121" s="2"/>
      <c r="D121" s="1"/>
      <c r="E121" s="105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ht="12.0" hidden="1" customHeight="1">
      <c r="A122" s="1"/>
      <c r="B122" s="2"/>
      <c r="C122" s="2"/>
      <c r="D122" s="1"/>
      <c r="E122" s="10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ht="12.0" hidden="1" customHeight="1">
      <c r="A123" s="1"/>
      <c r="B123" s="2"/>
      <c r="C123" s="2"/>
      <c r="D123" s="1"/>
      <c r="E123" s="105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ht="12.0" hidden="1" customHeight="1">
      <c r="A124" s="1"/>
      <c r="B124" s="2"/>
      <c r="C124" s="2"/>
      <c r="D124" s="1"/>
      <c r="E124" s="10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ht="12.0" hidden="1" customHeight="1">
      <c r="A125" s="1"/>
      <c r="B125" s="2"/>
      <c r="C125" s="2"/>
      <c r="D125" s="1"/>
      <c r="E125" s="10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ht="12.0" hidden="1" customHeight="1">
      <c r="A126" s="1"/>
      <c r="B126" s="2"/>
      <c r="C126" s="2"/>
      <c r="D126" s="1"/>
      <c r="E126" s="10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ht="12.0" hidden="1" customHeight="1">
      <c r="A127" s="1"/>
      <c r="B127" s="2"/>
      <c r="C127" s="2"/>
      <c r="D127" s="1"/>
      <c r="E127" s="105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ht="12.0" hidden="1" customHeight="1">
      <c r="A128" s="1"/>
      <c r="B128" s="2"/>
      <c r="C128" s="2"/>
      <c r="D128" s="1"/>
      <c r="E128" s="10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ht="12.0" hidden="1" customHeight="1">
      <c r="A129" s="1"/>
      <c r="B129" s="2"/>
      <c r="C129" s="2"/>
      <c r="D129" s="1"/>
      <c r="E129" s="105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ht="12.0" hidden="1" customHeight="1">
      <c r="A130" s="1"/>
      <c r="B130" s="2"/>
      <c r="C130" s="2"/>
      <c r="D130" s="1"/>
      <c r="E130" s="105">
        <v>44409.0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ht="12.0" hidden="1" customHeight="1">
      <c r="A131" s="1"/>
      <c r="B131" s="2"/>
      <c r="C131" s="2"/>
      <c r="D131" s="1"/>
      <c r="E131" s="105">
        <v>44440.0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ht="12.0" hidden="1" customHeight="1">
      <c r="A132" s="1"/>
      <c r="B132" s="2"/>
      <c r="C132" s="2"/>
      <c r="D132" s="1"/>
      <c r="E132" s="105">
        <v>44470.0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ht="12.0" hidden="1" customHeight="1">
      <c r="A133" s="1"/>
      <c r="B133" s="2"/>
      <c r="C133" s="2"/>
      <c r="D133" s="1"/>
      <c r="E133" s="105">
        <v>44501.0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ht="12.0" hidden="1" customHeight="1">
      <c r="A134" s="1"/>
      <c r="B134" s="2"/>
      <c r="C134" s="2"/>
      <c r="D134" s="1"/>
      <c r="E134" s="105">
        <v>44531.0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ht="12.0" hidden="1" customHeight="1">
      <c r="A135" s="1"/>
      <c r="B135" s="2"/>
      <c r="C135" s="2"/>
      <c r="D135" s="1"/>
      <c r="E135" s="105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ht="12.75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ht="12.75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ht="12.75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ht="12.75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ht="12.75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ht="12.75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ht="12.75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ht="12.75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ht="12.75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ht="12.75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ht="12.75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ht="12.75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ht="12.75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ht="12.75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ht="12.75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ht="12.75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ht="12.75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ht="12.75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ht="12.75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ht="12.75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ht="12.75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ht="12.75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ht="12.75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ht="12.75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ht="12.75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ht="12.75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ht="12.75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ht="12.75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ht="12.75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ht="12.75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ht="12.75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ht="12.75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ht="12.75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ht="12.75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ht="12.75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ht="12.75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ht="12.75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ht="12.75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ht="12.75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ht="12.75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ht="12.75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ht="12.75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ht="12.75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ht="12.75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ht="12.75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ht="12.75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ht="12.75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ht="12.75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ht="12.75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ht="12.75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ht="12.75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ht="12.75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ht="12.75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ht="12.75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ht="12.75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ht="12.75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ht="12.75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ht="12.75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ht="12.75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ht="12.75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ht="12.75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ht="12.75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ht="12.75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ht="12.75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ht="12.75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ht="12.75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ht="12.75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ht="12.75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ht="12.75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ht="12.75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ht="12.75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ht="12.75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ht="12.75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ht="12.75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ht="12.75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ht="12.75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ht="12.75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ht="12.75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ht="12.75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ht="12.75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ht="12.75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ht="12.75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ht="12.75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ht="12.75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ht="12.75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ht="12.75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ht="12.75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ht="12.75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ht="12.75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ht="12.75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ht="12.75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ht="12.75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ht="12.75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ht="12.75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ht="12.75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ht="12.75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ht="12.75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ht="12.75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ht="12.75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ht="12.75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ht="12.75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ht="12.75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ht="12.75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ht="12.75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ht="12.75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ht="12.75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ht="12.75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ht="12.75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ht="12.75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ht="12.75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ht="12.75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ht="12.75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ht="12.75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ht="12.75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ht="12.75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ht="12.75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ht="12.75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ht="12.75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ht="12.75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ht="12.75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ht="12.75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ht="12.75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ht="12.75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ht="12.75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ht="12.75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ht="12.75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ht="12.75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ht="12.75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ht="12.75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ht="12.75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ht="12.75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ht="12.75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ht="12.75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ht="12.75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ht="12.75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ht="12.75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ht="12.75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ht="12.75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ht="12.75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ht="12.75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ht="12.75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ht="12.75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ht="12.75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ht="12.75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ht="12.75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ht="12.75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ht="12.75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ht="12.75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ht="12.75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ht="12.75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ht="12.75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ht="12.75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ht="12.75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ht="12.75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ht="12.75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ht="12.75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ht="12.75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ht="12.75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ht="12.75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ht="12.75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ht="12.75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ht="12.75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ht="12.75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ht="12.75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ht="12.75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ht="12.75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ht="12.75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ht="12.75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ht="12.75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ht="12.75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ht="12.75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ht="12.75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ht="12.75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ht="12.75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ht="12.75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ht="12.75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ht="12.75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ht="12.75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ht="12.75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ht="12.75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ht="12.75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ht="12.75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ht="12.75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ht="12.75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ht="12.75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ht="12.75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ht="12.75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ht="12.75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ht="12.75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ht="12.75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ht="12.75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ht="12.75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ht="12.75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ht="12.75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ht="12.75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ht="12.75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ht="12.75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ht="12.75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ht="12.75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ht="12.75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ht="12.75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ht="12.75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ht="12.75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ht="12.75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ht="12.75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ht="12.75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ht="12.75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ht="12.75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ht="12.75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ht="12.75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ht="12.75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ht="12.75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ht="12.75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ht="12.75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ht="12.75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ht="12.75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ht="12.75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ht="12.75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ht="12.75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ht="12.75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ht="12.75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ht="12.75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ht="12.75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ht="12.75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ht="12.75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ht="12.75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ht="12.75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ht="12.75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ht="12.75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ht="12.75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ht="12.75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ht="12.75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ht="12.75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ht="12.75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ht="12.75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ht="12.75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ht="12.75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ht="12.75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ht="12.75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ht="12.75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ht="12.75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ht="12.75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ht="12.75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ht="12.75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ht="12.75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ht="12.75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ht="12.75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ht="12.75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ht="12.75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ht="12.75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ht="12.75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ht="12.75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ht="12.75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ht="12.75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ht="12.75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ht="12.75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ht="12.75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ht="12.75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ht="12.75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ht="12.75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ht="12.75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ht="12.75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ht="12.75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ht="12.75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ht="12.75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ht="12.75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ht="12.75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ht="12.75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ht="12.75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ht="12.75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ht="12.75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ht="12.75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ht="12.75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ht="12.75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ht="12.75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ht="12.75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ht="12.75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ht="12.75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ht="12.75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ht="12.75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ht="12.75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ht="12.75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ht="12.75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ht="12.75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ht="12.75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ht="12.75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ht="12.75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ht="12.75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ht="12.75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ht="12.75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ht="12.75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ht="12.75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ht="12.75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ht="12.75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ht="12.75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ht="12.75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ht="12.75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ht="12.75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ht="12.75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ht="12.75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ht="12.75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ht="12.75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ht="12.75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ht="12.75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ht="12.75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ht="12.75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ht="12.75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ht="12.75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ht="12.75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ht="12.75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ht="12.75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ht="12.75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ht="12.75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ht="12.75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ht="12.75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ht="12.75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ht="12.75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ht="12.75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ht="12.75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ht="12.75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ht="12.75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ht="12.75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ht="12.75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ht="12.75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ht="12.75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ht="12.75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ht="12.75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ht="12.75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ht="12.75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ht="12.75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ht="12.75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ht="12.75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ht="12.75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ht="12.75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ht="12.75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ht="12.75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ht="12.75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ht="12.75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ht="12.75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ht="12.75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ht="12.75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ht="12.75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ht="12.75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ht="12.75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ht="12.75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ht="12.75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ht="12.75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ht="12.75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ht="12.75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ht="12.75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ht="12.75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ht="12.75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ht="12.75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ht="12.75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ht="12.75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ht="12.75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ht="12.75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ht="12.75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ht="12.75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ht="12.75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ht="12.75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ht="12.75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ht="12.75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ht="12.75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ht="12.75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ht="12.75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ht="12.75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ht="12.75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ht="12.75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ht="12.75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ht="12.75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ht="12.75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ht="12.75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ht="12.75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ht="12.75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ht="12.75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ht="12.75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ht="12.75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ht="12.75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ht="12.75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ht="12.75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ht="12.75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ht="12.75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ht="12.75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ht="12.75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ht="12.75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ht="12.75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ht="12.75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ht="12.75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ht="12.75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ht="12.75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ht="12.75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ht="12.75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ht="12.75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ht="12.75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ht="12.75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ht="12.75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ht="12.75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ht="12.75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ht="12.75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ht="12.75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ht="12.75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ht="12.75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ht="12.75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ht="12.75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ht="12.75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ht="12.75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ht="12.75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ht="12.75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ht="12.75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ht="12.75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ht="12.75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ht="12.75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ht="12.75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ht="12.75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ht="12.75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ht="12.75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ht="12.75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ht="12.75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ht="12.75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ht="12.75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ht="12.75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ht="12.75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ht="12.75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ht="12.75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ht="12.75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ht="12.75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ht="12.75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ht="12.75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ht="12.75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ht="12.75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ht="12.75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ht="12.75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ht="12.75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ht="12.75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ht="12.75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ht="12.75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ht="12.75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ht="12.75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ht="12.75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ht="12.75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ht="12.75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ht="12.75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ht="12.75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ht="12.75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ht="12.75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ht="12.75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ht="12.75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ht="12.75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ht="12.75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ht="12.75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ht="12.75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ht="12.75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ht="12.75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ht="12.75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ht="12.75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ht="12.75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ht="12.75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ht="12.75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ht="12.75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ht="12.75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ht="12.75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ht="12.75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ht="12.75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ht="12.75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ht="12.75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ht="12.75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ht="12.75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ht="12.75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ht="12.75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ht="12.75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ht="12.75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ht="12.75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ht="12.75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ht="12.75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ht="12.75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ht="12.75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ht="12.75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ht="12.75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ht="12.75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ht="12.75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ht="12.75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ht="12.75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ht="12.75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ht="12.75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ht="12.75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ht="12.75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ht="12.75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ht="12.75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ht="12.75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ht="12.75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ht="12.75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ht="12.75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ht="12.75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ht="12.75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ht="12.75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ht="12.75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ht="12.75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ht="12.75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ht="12.75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ht="12.75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ht="12.75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ht="12.75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ht="12.75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ht="12.75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ht="12.75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ht="12.75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ht="12.75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ht="12.75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ht="12.75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ht="12.75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ht="12.75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ht="12.75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ht="12.75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ht="12.75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ht="12.75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ht="12.75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ht="12.75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ht="12.75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ht="12.75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ht="12.75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ht="12.75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ht="12.75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ht="12.75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ht="12.75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ht="12.75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ht="12.75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ht="12.75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ht="12.75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ht="12.75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ht="12.75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ht="12.75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ht="12.75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ht="12.75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ht="12.75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ht="12.75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ht="12.75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ht="12.75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ht="12.75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ht="12.75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ht="12.75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ht="12.75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ht="12.75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ht="12.75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ht="12.75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ht="12.75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ht="12.75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ht="12.75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ht="12.75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ht="12.75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ht="12.75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ht="12.75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ht="12.75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ht="12.75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ht="12.75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ht="12.75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ht="12.75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ht="12.75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ht="12.75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ht="12.75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ht="12.75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ht="12.75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ht="12.75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ht="12.75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ht="12.75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ht="12.75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ht="12.75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ht="12.75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ht="12.75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ht="12.75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ht="12.75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ht="12.75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ht="12.75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ht="12.75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ht="12.75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ht="12.75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ht="12.75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ht="12.75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ht="12.75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ht="12.75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ht="12.75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ht="12.75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ht="12.75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ht="12.75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ht="12.75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ht="12.75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ht="12.75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ht="12.75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ht="12.75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ht="12.75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ht="12.75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ht="12.75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ht="12.75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ht="12.75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ht="12.75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ht="12.75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ht="12.75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ht="12.75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ht="12.75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ht="12.75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ht="12.75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ht="12.75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ht="12.75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ht="12.75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ht="12.75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ht="12.75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ht="12.75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ht="12.75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ht="12.75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ht="12.75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ht="12.75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ht="12.75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ht="12.75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ht="12.75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ht="12.75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ht="12.75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ht="12.75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ht="12.75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ht="12.75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ht="12.75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ht="12.75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ht="12.75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ht="12.75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ht="12.75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ht="12.75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ht="12.75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ht="12.75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ht="12.75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ht="12.75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ht="12.75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ht="12.75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ht="12.75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ht="12.75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ht="12.75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ht="12.75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ht="12.75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ht="12.75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ht="12.75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ht="12.75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ht="12.75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ht="12.75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ht="12.75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ht="12.75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ht="12.75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ht="12.75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ht="12.75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ht="12.75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ht="12.75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ht="12.75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ht="12.75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ht="12.75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ht="12.75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ht="12.75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ht="12.75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ht="12.75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ht="12.75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ht="12.75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ht="12.75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ht="12.75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ht="12.75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ht="12.75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ht="12.75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ht="12.75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ht="12.75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ht="12.75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ht="12.75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ht="12.75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ht="12.75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ht="12.75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ht="12.75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ht="12.75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ht="12.75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ht="12.75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ht="12.75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ht="12.75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ht="12.75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ht="12.75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ht="12.75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ht="12.75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ht="12.75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ht="12.75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ht="12.75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ht="12.75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ht="12.75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ht="12.75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ht="12.75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ht="12.75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ht="12.75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ht="12.75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ht="12.75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ht="12.75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ht="12.75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ht="12.75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ht="12.75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ht="12.75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ht="12.75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ht="12.75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ht="12.75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ht="12.75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ht="12.75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ht="12.75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ht="12.75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ht="12.75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ht="12.75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ht="12.75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ht="12.75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ht="12.75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ht="12.75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ht="12.75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ht="12.75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ht="12.75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ht="12.75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ht="12.75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ht="12.75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ht="12.75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ht="12.75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ht="12.75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ht="12.75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ht="12.75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ht="12.75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ht="12.75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ht="12.75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ht="12.75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ht="12.75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ht="12.75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ht="12.75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ht="12.75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ht="12.75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ht="12.75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ht="12.75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ht="12.75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ht="12.75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ht="12.75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ht="12.75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ht="12.75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ht="12.75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ht="12.75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ht="12.75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ht="12.75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ht="12.75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ht="12.75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ht="12.75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ht="12.75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ht="12.75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ht="12.75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ht="12.75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ht="12.75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ht="12.75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ht="12.75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ht="12.75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ht="12.75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ht="12.75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ht="12.75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ht="12.75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ht="12.75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ht="12.75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ht="12.75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ht="12.75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ht="12.75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ht="12.75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ht="12.75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ht="12.75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ht="12.75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ht="12.75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ht="12.75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ht="12.75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ht="12.75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ht="12.75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ht="12.75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ht="12.75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ht="12.75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ht="12.75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ht="12.75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ht="12.75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ht="12.75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ht="12.75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ht="12.75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ht="12.75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ht="12.75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ht="12.75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ht="12.75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ht="12.75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ht="12.75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ht="12.75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ht="12.75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ht="12.75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ht="12.75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ht="12.75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ht="12.75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ht="12.75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ht="12.75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ht="12.75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ht="12.75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ht="12.75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ht="12.75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ht="12.75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ht="12.75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ht="12.75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ht="12.75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ht="12.75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ht="12.75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ht="12.75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ht="12.75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ht="12.75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ht="12.75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ht="12.75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ht="12.75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ht="12.75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ht="12.75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ht="12.75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ht="12.75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ht="12.75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ht="12.75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ht="12.75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ht="12.75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ht="12.75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ht="12.75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ht="12.75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ht="12.75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ht="12.75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ht="12.75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ht="12.75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ht="12.75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ht="12.75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ht="12.75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ht="12.75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ht="12.75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ht="12.75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ht="12.75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ht="12.75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ht="12.75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ht="12.75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ht="12.75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ht="12.75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ht="12.75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ht="12.75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ht="12.75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ht="12.75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ht="12.75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ht="12.75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ht="12.75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ht="12.75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ht="12.75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ht="12.75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ht="12.75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ht="12.75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ht="12.75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ht="12.75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ht="12.75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ht="12.75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ht="12.75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ht="12.75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ht="12.75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ht="12.75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ht="12.75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ht="12.75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ht="12.75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ht="12.75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ht="12.75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ht="12.75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ht="12.75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ht="12.75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ht="12.75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ht="12.75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ht="12.75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</sheetData>
  <mergeCells count="28">
    <mergeCell ref="W4:W5"/>
    <mergeCell ref="X4:Z4"/>
    <mergeCell ref="AC4:AC5"/>
    <mergeCell ref="E6:AC6"/>
    <mergeCell ref="AD3:AD41"/>
    <mergeCell ref="AD42:AD45"/>
    <mergeCell ref="E2:X2"/>
    <mergeCell ref="Y2:AC2"/>
    <mergeCell ref="D3:D41"/>
    <mergeCell ref="F3:H3"/>
    <mergeCell ref="E4:E5"/>
    <mergeCell ref="F4:F5"/>
    <mergeCell ref="D42:D45"/>
    <mergeCell ref="E47:AC47"/>
    <mergeCell ref="G4:H4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T4"/>
    <mergeCell ref="U4:U5"/>
    <mergeCell ref="V4:V5"/>
  </mergeCells>
  <dataValidations>
    <dataValidation type="list" allowBlank="1" showErrorMessage="1" sqref="F3">
      <formula1>$A$3:$A$5</formula1>
    </dataValidation>
    <dataValidation type="list" allowBlank="1" showErrorMessage="1" sqref="E3">
      <formula1>$B$7:$B$44</formula1>
    </dataValidation>
    <dataValidation type="list" allowBlank="1" showErrorMessage="1" sqref="AB5">
      <formula1>$E$50:$E$55</formula1>
    </dataValidation>
  </dataValidations>
  <printOptions/>
  <pageMargins bottom="0.2" footer="0.0" header="0.0" left="1.27" right="0.16" top="0.24"/>
  <pageSetup scale="7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2022-05-02T11:13:11Z</dcterms:created>
  <dc:creator>Susanta Das</dc:creator>
</cp:coreProperties>
</file>